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bcpgovpy-my.sharepoint.com/personal/mirun_bcp_gov_py/Documents/Escritorio/SUDAMERIS/"/>
    </mc:Choice>
  </mc:AlternateContent>
  <xr:revisionPtr revIDLastSave="1" documentId="8_{72E28457-B183-4810-BFB3-225EA81DCB56}" xr6:coauthVersionLast="47" xr6:coauthVersionMax="47" xr10:uidLastSave="{A28640C3-298E-45B6-9D21-CC8065F1F366}"/>
  <bookViews>
    <workbookView xWindow="-108" yWindow="-108" windowWidth="23256" windowHeight="12456" firstSheet="2" activeTab="5" xr2:uid="{135080C5-6F40-4A15-B12E-D0AA77E6A455}"/>
  </bookViews>
  <sheets>
    <sheet name="Índice" sheetId="1" r:id="rId1"/>
    <sheet name="Activo Neto" sheetId="2" r:id="rId2"/>
    <sheet name="Estado de Ingresos y Egresos" sheetId="3" r:id="rId3"/>
    <sheet name="Flujos de Efectivo" sheetId="4" r:id="rId4"/>
    <sheet name="Variacion del Activo Neto" sheetId="5" r:id="rId5"/>
    <sheet name="Nota 1 a Nota 3.5" sheetId="6" r:id="rId6"/>
    <sheet name="Nota 3.6 a Nota 8" sheetId="7" r:id="rId7"/>
  </sheets>
  <definedNames>
    <definedName name="\a" localSheetId="0">#REF!</definedName>
    <definedName name="\a" localSheetId="5">#REF!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4">#REF!</definedName>
    <definedName name="__DAT23">#REF!</definedName>
    <definedName name="__dat2323">#REF!</definedName>
    <definedName name="__DAT24" localSheetId="4">#REF!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1">#REF!</definedName>
    <definedName name="_DAT22" localSheetId="4">#REF!</definedName>
    <definedName name="_DAT22">#REF!</definedName>
    <definedName name="_DAT23" localSheetId="4">#REF!</definedName>
    <definedName name="_DAT23">#REF!</definedName>
    <definedName name="_dat2323">#REF!</definedName>
    <definedName name="_DAT24" localSheetId="4">#REF!</definedName>
    <definedName name="_DAT24">#REF!</definedName>
    <definedName name="_DAT25">#REF!</definedName>
    <definedName name="_DAT26">#REF!</definedName>
    <definedName name="_DAT27">#REF!</definedName>
    <definedName name="_DAT28">#REF!</definedName>
    <definedName name="_DAT29">#REF!</definedName>
    <definedName name="_DAT3" localSheetId="4">#REF!</definedName>
    <definedName name="_DAT3">#REF!</definedName>
    <definedName name="_DAT30">#REF!</definedName>
    <definedName name="_DAT31">#REF!</definedName>
    <definedName name="_DAT32">#REF!</definedName>
    <definedName name="_DAT33">#REF!</definedName>
    <definedName name="_DAT34">#REF!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6" hidden="1">'Nota 3.6 a Nota 8'!$A$73:$V$81</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4" hidden="1">#REF!</definedName>
    <definedName name="_Key1" hidden="1">#REF!</definedName>
    <definedName name="_Key2" localSheetId="4"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#REF!</definedName>
    <definedName name="A_impresión_IM" localSheetId="4">#REF!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4">#REF!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Neto'!$A$8:$F$50</definedName>
    <definedName name="_xlnm.Print_Area" localSheetId="2">'Estado de Ingresos y Egresos'!$A$8:$G$43</definedName>
    <definedName name="_xlnm.Print_Area" localSheetId="3">'Flujos de Efectivo'!$A$8:$F$48</definedName>
    <definedName name="_xlnm.Print_Area" localSheetId="0">Índice!$A$1:$O$33</definedName>
    <definedName name="_xlnm.Print_Area" localSheetId="5">'Nota 1 a Nota 3.5'!$B$9:$M$105</definedName>
    <definedName name="_xlnm.Print_Area" localSheetId="6">'Nota 3.6 a Nota 8'!$A$8:$J$164</definedName>
    <definedName name="_xlnm.Print_Area" localSheetId="4">'Variacion del Activo Neto'!$B$9:$I$35</definedName>
    <definedName name="_xlnm.Print_Area">#REF!</definedName>
    <definedName name="Area_de_impresión2" localSheetId="5">#REF!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EA_GANAN">#REF!</definedName>
    <definedName name="AREA_PERDID">#REF!</definedName>
    <definedName name="area2">#REF!</definedName>
    <definedName name="ARGENTINA" localSheetId="4">#REF!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4">#REF!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alqui">#REF!</definedName>
    <definedName name="BCC">#REF!</definedName>
    <definedName name="BCDE" localSheetId="3"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4">#REF!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4">#REF!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4">#REF!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4">#REF!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4">#REF!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4">#REF!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4">#REF!</definedName>
    <definedName name="chart1">#REF!</definedName>
    <definedName name="Chave">#REF!</definedName>
    <definedName name="chcontrole">#REF!</definedName>
    <definedName name="CLIENT_NAME">#REF!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prueb">#REF!</definedName>
    <definedName name="compras">#REF!</definedName>
    <definedName name="Computed_Sample_Population_Total" localSheetId="4">#REF!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4">#REF!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4">#REF!</definedName>
    <definedName name="CY_Accounts_Receivable">#REF!</definedName>
    <definedName name="CY_Administration" localSheetId="4">#REF!</definedName>
    <definedName name="CY_Administration">#REF!</definedName>
    <definedName name="CY_Cash" localSheetId="4">#REF!</definedName>
    <definedName name="CY_Cash">#REF!</definedName>
    <definedName name="CY_Cash_Div_Dec" localSheetId="4">#REF!</definedName>
    <definedName name="CY_Cash_Div_Dec">#REF!</definedName>
    <definedName name="CY_CASH_DIVIDENDS_DECLARED__per_common_share" localSheetId="4">#REF!</definedName>
    <definedName name="CY_CASH_DIVIDENDS_DECLARED__per_common_share">#REF!</definedName>
    <definedName name="CY_Common_Equity" localSheetId="4">#REF!</definedName>
    <definedName name="CY_Common_Equity">#REF!</definedName>
    <definedName name="CY_Cost_of_Sales" localSheetId="4">#REF!</definedName>
    <definedName name="CY_Cost_of_Sales">#REF!</definedName>
    <definedName name="CY_Current_Liabilities" localSheetId="4">#REF!</definedName>
    <definedName name="CY_Current_Liabilities">#REF!</definedName>
    <definedName name="CY_Deposits">#REF!</definedName>
    <definedName name="CY_Depreciation" localSheetId="4">#REF!</definedName>
    <definedName name="CY_Depreciation">#REF!</definedName>
    <definedName name="CY_Disc._Ops." localSheetId="4">#REF!</definedName>
    <definedName name="CY_Disc._Ops.">#REF!</definedName>
    <definedName name="CY_Disc_mnth">#REF!</definedName>
    <definedName name="CY_Disc_pd">#REF!</definedName>
    <definedName name="CY_Discounts">#REF!</definedName>
    <definedName name="CY_Earnings_per_share" localSheetId="4">#REF!</definedName>
    <definedName name="CY_Earnings_per_share">#REF!</definedName>
    <definedName name="CY_Extraord." localSheetId="4">#REF!</definedName>
    <definedName name="CY_Extraord.">#REF!</definedName>
    <definedName name="CY_Gross_Profit" localSheetId="4">#REF!</definedName>
    <definedName name="CY_Gross_Profit">#REF!</definedName>
    <definedName name="CY_INC_AFT_TAX" localSheetId="4">#REF!</definedName>
    <definedName name="CY_INC_AFT_TAX">#REF!</definedName>
    <definedName name="CY_INC_BEF_EXTRAORD" localSheetId="4">#REF!</definedName>
    <definedName name="CY_INC_BEF_EXTRAORD">#REF!</definedName>
    <definedName name="CY_Inc_Bef_Tax" localSheetId="4">#REF!</definedName>
    <definedName name="CY_Inc_Bef_Tax">#REF!</definedName>
    <definedName name="CY_Intangible_Assets" localSheetId="4">#REF!</definedName>
    <definedName name="CY_Intangible_Assets">#REF!</definedName>
    <definedName name="CY_Interest_Expense" localSheetId="4">#REF!</definedName>
    <definedName name="CY_Interest_Expense">#REF!</definedName>
    <definedName name="CY_Inventory" localSheetId="4">#REF!</definedName>
    <definedName name="CY_Inventory">#REF!</definedName>
    <definedName name="CY_LIABIL_EQUITY" localSheetId="4">#REF!</definedName>
    <definedName name="CY_LIABIL_EQUITY">#REF!</definedName>
    <definedName name="CY_Long_term_Debt__excl_Dfd_Taxes" localSheetId="4">#REF!</definedName>
    <definedName name="CY_Long_term_Debt__excl_Dfd_Taxes">#REF!</definedName>
    <definedName name="CY_LT_Debt" localSheetId="4">#REF!</definedName>
    <definedName name="CY_LT_Debt">#REF!</definedName>
    <definedName name="CY_Market_Value_of_Equity" localSheetId="4">#REF!</definedName>
    <definedName name="CY_Market_Value_of_Equity">#REF!</definedName>
    <definedName name="CY_Marketable_Sec" localSheetId="4">#REF!</definedName>
    <definedName name="CY_Marketable_Sec">#REF!</definedName>
    <definedName name="CY_NET_INCOME" localSheetId="4">#REF!</definedName>
    <definedName name="CY_NET_INCOME">#REF!</definedName>
    <definedName name="CY_NET_PROFIT">#REF!</definedName>
    <definedName name="CY_Net_Revenue" localSheetId="4">#REF!</definedName>
    <definedName name="CY_Net_Revenue">#REF!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QUICK_ASSETS">#REF!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ngible_Net_Worth">#REF!</definedName>
    <definedName name="CY_Taxes" localSheetId="4">#REF!</definedName>
    <definedName name="CY_Taxes">#REF!</definedName>
    <definedName name="CY_TOTAL_ASSETS" localSheetId="4">#REF!</definedName>
    <definedName name="CY_TOTAL_ASSETS">#REF!</definedName>
    <definedName name="CY_TOTAL_CURR_ASSETS" localSheetId="4">#REF!</definedName>
    <definedName name="CY_TOTAL_CURR_ASSETS">#REF!</definedName>
    <definedName name="CY_TOTAL_DEBT" localSheetId="4">#REF!</definedName>
    <definedName name="CY_TOTAL_DEBT">#REF!</definedName>
    <definedName name="CY_TOTAL_EQUITY" localSheetId="4">#REF!</definedName>
    <definedName name="CY_TOTAL_EQUITY">#REF!</definedName>
    <definedName name="CY_Trade_Payables" localSheetId="4">#REF!</definedName>
    <definedName name="CY_Trade_Payables">#REF!</definedName>
    <definedName name="CY_Weighted_Average" localSheetId="4">#REF!</definedName>
    <definedName name="CY_Weighted_Average">#REF!</definedName>
    <definedName name="CY_Working_Capital" localSheetId="4">#REF!</definedName>
    <definedName name="CY_Working_Capital">#REF!</definedName>
    <definedName name="CY_Year_Income_Statement" localSheetId="4">#REF!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3" hidden="1">{#N/A,#N/A,FALSE,"VOL"}</definedName>
    <definedName name="DAFDFAD" localSheetId="0" hidden="1">{#N/A,#N/A,FALSE,"VOL"}</definedName>
    <definedName name="DAFDFAD" localSheetId="5"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4">#REF!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4">#REF!</definedName>
    <definedName name="desc">#REF!</definedName>
    <definedName name="detaacu" localSheetId="4">#REF!</definedName>
    <definedName name="detaacu">#REF!</definedName>
    <definedName name="detail">#REF!</definedName>
    <definedName name="detail2">#REF!</definedName>
    <definedName name="Detalle_de_Bienes_de_Uso_">#REF!</definedName>
    <definedName name="detames" localSheetId="4">#REF!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4">#REF!</definedName>
    <definedName name="Dist">#REF!</definedName>
    <definedName name="Dist_Cons">#REF!</definedName>
    <definedName name="Dist_Finc">#REF!</definedName>
    <definedName name="distribuidores" localSheetId="4">#REF!</definedName>
    <definedName name="distribuidores">#REF!</definedName>
    <definedName name="dlleu">#REF!</definedName>
    <definedName name="DLLEUR">#REF!</definedName>
    <definedName name="DOC">#REF!</definedName>
    <definedName name="Dollar_Threshold" localSheetId="4">#REF!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4">#REF!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4">#REF!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4">#REF!</definedName>
    <definedName name="est">#REF!</definedName>
    <definedName name="EST00">#REF!</definedName>
    <definedName name="ESTBF" localSheetId="4">#REF!</definedName>
    <definedName name="ESTBF">#REF!</definedName>
    <definedName name="ESTIMADO" localSheetId="4">#REF!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4">#REF!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4">#REF!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4">#REF!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4">#REF!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3" hidden="1">{#N/A,#N/A,FALSE,"VOL"}</definedName>
    <definedName name="liq" localSheetId="0" hidden="1">{#N/A,#N/A,FALSE,"VOL"}</definedName>
    <definedName name="liq" localSheetId="5" hidden="1">{#N/A,#N/A,FALSE,"VOL"}</definedName>
    <definedName name="liq" localSheetId="6" hidden="1">{#N/A,#N/A,FALSE,"VOL"}</definedName>
    <definedName name="liq" localSheetId="4"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4">#REF!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4">#REF!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0" hidden="1">{#N/A,#N/A,FALSE,"VOL"}</definedName>
    <definedName name="nmm" localSheetId="5"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0" hidden="1">{#N/A,#N/A,FALSE,"VOL"}</definedName>
    <definedName name="NO" localSheetId="5"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6">'Nota 3.6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6">#REF!</definedName>
    <definedName name="OPPROD" localSheetId="4">#REF!</definedName>
    <definedName name="OPPROD">#REF!</definedName>
    <definedName name="opt" localSheetId="5">#REF!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4">#REF!</definedName>
    <definedName name="PARAGUAY">#REF!</definedName>
    <definedName name="PARCIALES">#REF!</definedName>
    <definedName name="participa" localSheetId="4">#REF!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4">#REF!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4">#REF!</definedName>
    <definedName name="PL_Dollar_Threshold">#REF!</definedName>
    <definedName name="PL_Mov_Periodo">#REF!</definedName>
    <definedName name="PL_Percent_Threshold" localSheetId="4">#REF!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4">#REF!</definedName>
    <definedName name="POLYAR">#REF!</definedName>
    <definedName name="Pop_Sig_T">#REF!</definedName>
    <definedName name="Post_tax_monetary_precision">#REF!</definedName>
    <definedName name="potir">#REF!</definedName>
    <definedName name="ppc" localSheetId="4">#REF!</definedName>
    <definedName name="ppc">#REF!</definedName>
    <definedName name="ppppp">#REF!</definedName>
    <definedName name="pr" localSheetId="4">#REF!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 localSheetId="6">#REF!</definedName>
    <definedName name="PS_Test_de_Gastos">#REF!</definedName>
    <definedName name="PY_Accounts_Receivable" localSheetId="4">#REF!</definedName>
    <definedName name="PY_Accounts_Receivable">#REF!</definedName>
    <definedName name="PY_Administration" localSheetId="4">#REF!</definedName>
    <definedName name="PY_Administration">#REF!</definedName>
    <definedName name="PY_Cash" localSheetId="4">#REF!</definedName>
    <definedName name="PY_Cash">#REF!</definedName>
    <definedName name="PY_Cash_Div_Dec" localSheetId="4">#REF!</definedName>
    <definedName name="PY_Cash_Div_Dec">#REF!</definedName>
    <definedName name="PY_CASH_DIVIDENDS_DECLARED__per_common_share" localSheetId="4">#REF!</definedName>
    <definedName name="PY_CASH_DIVIDENDS_DECLARED__per_common_share">#REF!</definedName>
    <definedName name="PY_Common_Equity" localSheetId="4">#REF!</definedName>
    <definedName name="PY_Common_Equity">#REF!</definedName>
    <definedName name="PY_Cost_of_Sales" localSheetId="4">#REF!</definedName>
    <definedName name="PY_Cost_of_Sales">#REF!</definedName>
    <definedName name="PY_Current_Liabilities" localSheetId="4">#REF!</definedName>
    <definedName name="PY_Current_Liabilities">#REF!</definedName>
    <definedName name="PY_Deposits">#REF!</definedName>
    <definedName name="PY_Depreciation" localSheetId="4">#REF!</definedName>
    <definedName name="PY_Depreciation">#REF!</definedName>
    <definedName name="PY_Disc._Ops." localSheetId="4">#REF!</definedName>
    <definedName name="PY_Disc._Ops.">#REF!</definedName>
    <definedName name="PY_Disc_allow">#REF!</definedName>
    <definedName name="PY_Disc_mnth">#REF!</definedName>
    <definedName name="PY_Disc_pd">#REF!</definedName>
    <definedName name="PY_Discounts">#REF!</definedName>
    <definedName name="PY_Earnings_per_share" localSheetId="4">#REF!</definedName>
    <definedName name="PY_Earnings_per_share">#REF!</definedName>
    <definedName name="PY_Extraord." localSheetId="4">#REF!</definedName>
    <definedName name="PY_Extraord.">#REF!</definedName>
    <definedName name="PY_Gross_Profit" localSheetId="4">#REF!</definedName>
    <definedName name="PY_Gross_Profit">#REF!</definedName>
    <definedName name="PY_INC_AFT_TAX" localSheetId="4">#REF!</definedName>
    <definedName name="PY_INC_AFT_TAX">#REF!</definedName>
    <definedName name="PY_INC_BEF_EXTRAORD" localSheetId="4">#REF!</definedName>
    <definedName name="PY_INC_BEF_EXTRAORD">#REF!</definedName>
    <definedName name="PY_Inc_Bef_Tax" localSheetId="4">#REF!</definedName>
    <definedName name="PY_Inc_Bef_Tax">#REF!</definedName>
    <definedName name="PY_Intangible_Assets" localSheetId="4">#REF!</definedName>
    <definedName name="PY_Intangible_Assets">#REF!</definedName>
    <definedName name="PY_Interest_Expense" localSheetId="4">#REF!</definedName>
    <definedName name="PY_Interest_Expense">#REF!</definedName>
    <definedName name="PY_Inventory" localSheetId="4">#REF!</definedName>
    <definedName name="PY_Inventory">#REF!</definedName>
    <definedName name="PY_LIABIL_EQUITY" localSheetId="4">#REF!</definedName>
    <definedName name="PY_LIABIL_EQUITY">#REF!</definedName>
    <definedName name="PY_Long_term_Debt__excl_Dfd_Taxes" localSheetId="4">#REF!</definedName>
    <definedName name="PY_Long_term_Debt__excl_Dfd_Taxes">#REF!</definedName>
    <definedName name="PY_LT_Debt" localSheetId="4">#REF!</definedName>
    <definedName name="PY_LT_Debt">#REF!</definedName>
    <definedName name="PY_Market_Value_of_Equity" localSheetId="4">#REF!</definedName>
    <definedName name="PY_Market_Value_of_Equity">#REF!</definedName>
    <definedName name="PY_Marketable_Sec" localSheetId="4">#REF!</definedName>
    <definedName name="PY_Marketable_Sec">#REF!</definedName>
    <definedName name="PY_NET_INCOME" localSheetId="4">#REF!</definedName>
    <definedName name="PY_NET_INCOME">#REF!</definedName>
    <definedName name="PY_NET_PROFIT">#REF!</definedName>
    <definedName name="PY_Net_Revenue" localSheetId="4">#REF!</definedName>
    <definedName name="PY_Net_Revenue">#REF!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QUICK_ASSETS">#REF!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ngible_Net_Worth">#REF!</definedName>
    <definedName name="PY_Taxes" localSheetId="4">#REF!</definedName>
    <definedName name="PY_Taxes">#REF!</definedName>
    <definedName name="PY_TOTAL_ASSETS" localSheetId="4">#REF!</definedName>
    <definedName name="PY_TOTAL_ASSETS">#REF!</definedName>
    <definedName name="PY_TOTAL_CURR_ASSETS" localSheetId="4">#REF!</definedName>
    <definedName name="PY_TOTAL_CURR_ASSETS">#REF!</definedName>
    <definedName name="PY_TOTAL_DEBT" localSheetId="4">#REF!</definedName>
    <definedName name="PY_TOTAL_DEBT">#REF!</definedName>
    <definedName name="PY_TOTAL_EQUITY" localSheetId="4">#REF!</definedName>
    <definedName name="PY_TOTAL_EQUITY">#REF!</definedName>
    <definedName name="PY_Trade_Payables" localSheetId="4">#REF!</definedName>
    <definedName name="PY_Trade_Payables">#REF!</definedName>
    <definedName name="PY_Weighted_Average" localSheetId="4">#REF!</definedName>
    <definedName name="PY_Weighted_Average">#REF!</definedName>
    <definedName name="PY_Working_Capital" localSheetId="4">#REF!</definedName>
    <definedName name="PY_Working_Capital">#REF!</definedName>
    <definedName name="PY_Year_Income_Statement" localSheetId="4">#REF!</definedName>
    <definedName name="PY_Year_Income_Statement">#REF!</definedName>
    <definedName name="PY2_Accounts_Receivable" localSheetId="4">#REF!</definedName>
    <definedName name="PY2_Accounts_Receivable">#REF!</definedName>
    <definedName name="PY2_Administration" localSheetId="4">#REF!</definedName>
    <definedName name="PY2_Administration">#REF!</definedName>
    <definedName name="PY2_Cash" localSheetId="4">#REF!</definedName>
    <definedName name="PY2_Cash">#REF!</definedName>
    <definedName name="PY2_Cash_Div_Dec" localSheetId="4">#REF!</definedName>
    <definedName name="PY2_Cash_Div_Dec">#REF!</definedName>
    <definedName name="PY2_CASH_DIVIDENDS_DECLARED__per_common_share" localSheetId="4">#REF!</definedName>
    <definedName name="PY2_CASH_DIVIDENDS_DECLARED__per_common_share">#REF!</definedName>
    <definedName name="PY2_Common_Equity" localSheetId="4">#REF!</definedName>
    <definedName name="PY2_Common_Equity">#REF!</definedName>
    <definedName name="PY2_Cost_of_Sales" localSheetId="4">#REF!</definedName>
    <definedName name="PY2_Cost_of_Sales">#REF!</definedName>
    <definedName name="PY2_Current_Liabilities" localSheetId="4">#REF!</definedName>
    <definedName name="PY2_Current_Liabilities">#REF!</definedName>
    <definedName name="PY2_Depreciation" localSheetId="4">#REF!</definedName>
    <definedName name="PY2_Depreciation">#REF!</definedName>
    <definedName name="PY2_Disc._Ops." localSheetId="4">#REF!</definedName>
    <definedName name="PY2_Disc._Ops.">#REF!</definedName>
    <definedName name="PY2_Earnings_per_share" localSheetId="4">#REF!</definedName>
    <definedName name="PY2_Earnings_per_share">#REF!</definedName>
    <definedName name="PY2_Extraord." localSheetId="4">#REF!</definedName>
    <definedName name="PY2_Extraord.">#REF!</definedName>
    <definedName name="PY2_Gross_Profit" localSheetId="4">#REF!</definedName>
    <definedName name="PY2_Gross_Profit">#REF!</definedName>
    <definedName name="PY2_INC_AFT_TAX" localSheetId="4">#REF!</definedName>
    <definedName name="PY2_INC_AFT_TAX">#REF!</definedName>
    <definedName name="PY2_INC_BEF_EXTRAORD" localSheetId="4">#REF!</definedName>
    <definedName name="PY2_INC_BEF_EXTRAORD">#REF!</definedName>
    <definedName name="PY2_Inc_Bef_Tax" localSheetId="4">#REF!</definedName>
    <definedName name="PY2_Inc_Bef_Tax">#REF!</definedName>
    <definedName name="PY2_Intangible_Assets" localSheetId="4">#REF!</definedName>
    <definedName name="PY2_Intangible_Assets">#REF!</definedName>
    <definedName name="PY2_Interest_Expense" localSheetId="4">#REF!</definedName>
    <definedName name="PY2_Interest_Expense">#REF!</definedName>
    <definedName name="PY2_Inventory" localSheetId="4">#REF!</definedName>
    <definedName name="PY2_Inventory">#REF!</definedName>
    <definedName name="PY2_LIABIL_EQUITY" localSheetId="4">#REF!</definedName>
    <definedName name="PY2_LIABIL_EQUITY">#REF!</definedName>
    <definedName name="PY2_Long_term_Debt__excl_Dfd_Taxes" localSheetId="4">#REF!</definedName>
    <definedName name="PY2_Long_term_Debt__excl_Dfd_Taxes">#REF!</definedName>
    <definedName name="PY2_LT_Debt" localSheetId="4">#REF!</definedName>
    <definedName name="PY2_LT_Debt">#REF!</definedName>
    <definedName name="PY2_Market_Value_of_Equity" localSheetId="4">#REF!</definedName>
    <definedName name="PY2_Market_Value_of_Equity">#REF!</definedName>
    <definedName name="PY2_Marketable_Sec" localSheetId="4">#REF!</definedName>
    <definedName name="PY2_Marketable_Sec">#REF!</definedName>
    <definedName name="PY2_NET_INCOME" localSheetId="4">#REF!</definedName>
    <definedName name="PY2_NET_INCOME">#REF!</definedName>
    <definedName name="PY2_NET_PROFIT">#REF!</definedName>
    <definedName name="PY2_Net_Revenue" localSheetId="4">#REF!</definedName>
    <definedName name="PY2_Net_Revenue">#REF!</definedName>
    <definedName name="PY2_Operating_Inc" localSheetId="4">#REF!</definedName>
    <definedName name="PY2_Operating_Inc">#REF!</definedName>
    <definedName name="PY2_Operating_Income" localSheetId="4">#REF!</definedName>
    <definedName name="PY2_Operating_Income">#REF!</definedName>
    <definedName name="PY2_Other_Curr_Assets" localSheetId="4">#REF!</definedName>
    <definedName name="PY2_Other_Curr_Assets">#REF!</definedName>
    <definedName name="PY2_Other_Exp." localSheetId="4">#REF!</definedName>
    <definedName name="PY2_Other_Exp.">#REF!</definedName>
    <definedName name="PY2_Other_LT_Assets" localSheetId="4">#REF!</definedName>
    <definedName name="PY2_Other_LT_Assets">#REF!</definedName>
    <definedName name="PY2_Other_LT_Liabilities" localSheetId="4">#REF!</definedName>
    <definedName name="PY2_Other_LT_Liabilities">#REF!</definedName>
    <definedName name="PY2_Preferred_Stock" localSheetId="4">#REF!</definedName>
    <definedName name="PY2_Preferred_Stock">#REF!</definedName>
    <definedName name="PY2_QUICK_ASSETS" localSheetId="4">#REF!</definedName>
    <definedName name="PY2_QUICK_ASSETS">#REF!</definedName>
    <definedName name="PY2_Retained_Earnings" localSheetId="4">#REF!</definedName>
    <definedName name="PY2_Retained_Earnings">#REF!</definedName>
    <definedName name="PY2_Selling" localSheetId="4">#REF!</definedName>
    <definedName name="PY2_Selling">#REF!</definedName>
    <definedName name="PY2_Tangible_Assets" localSheetId="4">#REF!</definedName>
    <definedName name="PY2_Tangible_Assets">#REF!</definedName>
    <definedName name="PY2_Tangible_Net_Worth" localSheetId="4">#REF!</definedName>
    <definedName name="PY2_Tangible_Net_Worth">#REF!</definedName>
    <definedName name="PY2_Taxes" localSheetId="4">#REF!</definedName>
    <definedName name="PY2_Taxes">#REF!</definedName>
    <definedName name="PY2_TOTAL_ASSETS" localSheetId="4">#REF!</definedName>
    <definedName name="PY2_TOTAL_ASSETS">#REF!</definedName>
    <definedName name="PY2_TOTAL_CURR_ASSETS" localSheetId="4">#REF!</definedName>
    <definedName name="PY2_TOTAL_CURR_ASSETS">#REF!</definedName>
    <definedName name="PY2_TOTAL_DEBT" localSheetId="4">#REF!</definedName>
    <definedName name="PY2_TOTAL_DEBT">#REF!</definedName>
    <definedName name="PY2_TOTAL_EQUITY" localSheetId="4">#REF!</definedName>
    <definedName name="PY2_TOTAL_EQUITY">#REF!</definedName>
    <definedName name="PY2_Trade_Payables" localSheetId="4">#REF!</definedName>
    <definedName name="PY2_Trade_Payables">#REF!</definedName>
    <definedName name="PY2_Weighted_Average" localSheetId="4">#REF!</definedName>
    <definedName name="PY2_Weighted_Average">#REF!</definedName>
    <definedName name="PY2_Working_Capital" localSheetId="4">#REF!</definedName>
    <definedName name="PY2_Working_Capital">#REF!</definedName>
    <definedName name="PY2_Year_Income_Statement" localSheetId="4">#REF!</definedName>
    <definedName name="PY2_Year_Income_Statement">#REF!</definedName>
    <definedName name="PY3_Accounts_Receivable" localSheetId="4">#REF!</definedName>
    <definedName name="PY3_Accounts_Receivable">#REF!</definedName>
    <definedName name="PY3_Administration" localSheetId="4">#REF!</definedName>
    <definedName name="PY3_Administration">#REF!</definedName>
    <definedName name="PY3_Cash" localSheetId="4">#REF!</definedName>
    <definedName name="PY3_Cash">#REF!</definedName>
    <definedName name="PY3_Common_Equity" localSheetId="4">#REF!</definedName>
    <definedName name="PY3_Common_Equity">#REF!</definedName>
    <definedName name="PY3_Cost_of_Sales" localSheetId="4">#REF!</definedName>
    <definedName name="PY3_Cost_of_Sales">#REF!</definedName>
    <definedName name="PY3_Current_Liabilities" localSheetId="4">#REF!</definedName>
    <definedName name="PY3_Current_Liabilities">#REF!</definedName>
    <definedName name="PY3_Depreciation" localSheetId="4">#REF!</definedName>
    <definedName name="PY3_Depreciation">#REF!</definedName>
    <definedName name="PY3_Disc._Ops." localSheetId="4">#REF!</definedName>
    <definedName name="PY3_Disc._Ops.">#REF!</definedName>
    <definedName name="PY3_Extraord." localSheetId="4">#REF!</definedName>
    <definedName name="PY3_Extraord.">#REF!</definedName>
    <definedName name="PY3_Gross_Profit" localSheetId="4">#REF!</definedName>
    <definedName name="PY3_Gross_Profit">#REF!</definedName>
    <definedName name="PY3_INC_AFT_TAX" localSheetId="4">#REF!</definedName>
    <definedName name="PY3_INC_AFT_TAX">#REF!</definedName>
    <definedName name="PY3_INC_BEF_EXTRAORD" localSheetId="4">#REF!</definedName>
    <definedName name="PY3_INC_BEF_EXTRAORD">#REF!</definedName>
    <definedName name="PY3_Inc_Bef_Tax" localSheetId="4">#REF!</definedName>
    <definedName name="PY3_Inc_Bef_Tax">#REF!</definedName>
    <definedName name="PY3_Intangible_Assets" localSheetId="4">#REF!</definedName>
    <definedName name="PY3_Intangible_Assets">#REF!</definedName>
    <definedName name="PY3_Interest_Expense" localSheetId="4">#REF!</definedName>
    <definedName name="PY3_Interest_Expense">#REF!</definedName>
    <definedName name="PY3_Inventory" localSheetId="4">#REF!</definedName>
    <definedName name="PY3_Inventory">#REF!</definedName>
    <definedName name="PY3_LIABIL_EQUITY" localSheetId="4">#REF!</definedName>
    <definedName name="PY3_LIABIL_EQUITY">#REF!</definedName>
    <definedName name="PY3_Long_term_Debt__excl_Dfd_Taxes" localSheetId="4">#REF!</definedName>
    <definedName name="PY3_Long_term_Debt__excl_Dfd_Taxes">#REF!</definedName>
    <definedName name="PY3_Marketable_Sec" localSheetId="4">#REF!</definedName>
    <definedName name="PY3_Marketable_Sec">#REF!</definedName>
    <definedName name="PY3_NET_INCOME" localSheetId="4">#REF!</definedName>
    <definedName name="PY3_NET_INCOME">#REF!</definedName>
    <definedName name="PY3_Net_Revenue" localSheetId="4">#REF!</definedName>
    <definedName name="PY3_Net_Revenue">#REF!</definedName>
    <definedName name="PY3_Operating_Inc" localSheetId="4">#REF!</definedName>
    <definedName name="PY3_Operating_Inc">#REF!</definedName>
    <definedName name="PY3_Other_Curr_Assets" localSheetId="4">#REF!</definedName>
    <definedName name="PY3_Other_Curr_Assets">#REF!</definedName>
    <definedName name="PY3_Other_Exp." localSheetId="4">#REF!</definedName>
    <definedName name="PY3_Other_Exp.">#REF!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QUICK_ASSETS">#REF!</definedName>
    <definedName name="PY3_Retained_Earnings" localSheetId="4">#REF!</definedName>
    <definedName name="PY3_Retained_Earnings">#REF!</definedName>
    <definedName name="PY3_Selling" localSheetId="4">#REF!</definedName>
    <definedName name="PY3_Selling">#REF!</definedName>
    <definedName name="PY3_Tangible_Assets" localSheetId="4">#REF!</definedName>
    <definedName name="PY3_Tangible_Assets">#REF!</definedName>
    <definedName name="PY3_Taxes" localSheetId="4">#REF!</definedName>
    <definedName name="PY3_Taxes">#REF!</definedName>
    <definedName name="PY3_TOTAL_ASSETS" localSheetId="4">#REF!</definedName>
    <definedName name="PY3_TOTAL_ASSETS">#REF!</definedName>
    <definedName name="PY3_TOTAL_CURR_ASSETS" localSheetId="4">#REF!</definedName>
    <definedName name="PY3_TOTAL_CURR_ASSETS">#REF!</definedName>
    <definedName name="PY3_TOTAL_DEBT" localSheetId="4">#REF!</definedName>
    <definedName name="PY3_TOTAL_DEBT">#REF!</definedName>
    <definedName name="PY3_TOTAL_EQUITY" localSheetId="4">#REF!</definedName>
    <definedName name="PY3_TOTAL_EQUITY">#REF!</definedName>
    <definedName name="PY3_Trade_Payables" localSheetId="4">#REF!</definedName>
    <definedName name="PY3_Trade_Payables">#REF!</definedName>
    <definedName name="PY3_Year_Income_Statement" localSheetId="4">#REF!</definedName>
    <definedName name="PY3_Year_Income_Statement">#REF!</definedName>
    <definedName name="PY4_Accounts_Receivable" localSheetId="4">#REF!</definedName>
    <definedName name="PY4_Accounts_Receivable">#REF!</definedName>
    <definedName name="PY4_Administration" localSheetId="4">#REF!</definedName>
    <definedName name="PY4_Administration">#REF!</definedName>
    <definedName name="PY4_Cash" localSheetId="4">#REF!</definedName>
    <definedName name="PY4_Cash">#REF!</definedName>
    <definedName name="PY4_Common_Equity" localSheetId="4">#REF!</definedName>
    <definedName name="PY4_Common_Equity">#REF!</definedName>
    <definedName name="PY4_Cost_of_Sales" localSheetId="4">#REF!</definedName>
    <definedName name="PY4_Cost_of_Sales">#REF!</definedName>
    <definedName name="PY4_Current_Liabilities" localSheetId="4">#REF!</definedName>
    <definedName name="PY4_Current_Liabilities">#REF!</definedName>
    <definedName name="PY4_Depreciation" localSheetId="4">#REF!</definedName>
    <definedName name="PY4_Depreciation">#REF!</definedName>
    <definedName name="PY4_Disc._Ops." localSheetId="4">#REF!</definedName>
    <definedName name="PY4_Disc._Ops.">#REF!</definedName>
    <definedName name="PY4_Extraord." localSheetId="4">#REF!</definedName>
    <definedName name="PY4_Extraord.">#REF!</definedName>
    <definedName name="PY4_Gross_Profit" localSheetId="4">#REF!</definedName>
    <definedName name="PY4_Gross_Profit">#REF!</definedName>
    <definedName name="PY4_INC_AFT_TAX" localSheetId="4">#REF!</definedName>
    <definedName name="PY4_INC_AFT_TAX">#REF!</definedName>
    <definedName name="PY4_INC_BEF_EXTRAORD" localSheetId="4">#REF!</definedName>
    <definedName name="PY4_INC_BEF_EXTRAORD">#REF!</definedName>
    <definedName name="PY4_Inc_Bef_Tax" localSheetId="4">#REF!</definedName>
    <definedName name="PY4_Inc_Bef_Tax">#REF!</definedName>
    <definedName name="PY4_Intangible_Assets" localSheetId="4">#REF!</definedName>
    <definedName name="PY4_Intangible_Assets">#REF!</definedName>
    <definedName name="PY4_Interest_Expense" localSheetId="4">#REF!</definedName>
    <definedName name="PY4_Interest_Expense">#REF!</definedName>
    <definedName name="PY4_Inventory" localSheetId="4">#REF!</definedName>
    <definedName name="PY4_Inventory">#REF!</definedName>
    <definedName name="PY4_LIABIL_EQUITY" localSheetId="4">#REF!</definedName>
    <definedName name="PY4_LIABIL_EQUITY">#REF!</definedName>
    <definedName name="PY4_Long_term_Debt__excl_Dfd_Taxes" localSheetId="4">#REF!</definedName>
    <definedName name="PY4_Long_term_Debt__excl_Dfd_Taxes">#REF!</definedName>
    <definedName name="PY4_Marketable_Sec" localSheetId="4">#REF!</definedName>
    <definedName name="PY4_Marketable_Sec">#REF!</definedName>
    <definedName name="PY4_NET_INCOME" localSheetId="4">#REF!</definedName>
    <definedName name="PY4_NET_INCOME">#REF!</definedName>
    <definedName name="PY4_Net_Revenue" localSheetId="4">#REF!</definedName>
    <definedName name="PY4_Net_Revenue">#REF!</definedName>
    <definedName name="PY4_Operating_Inc" localSheetId="4">#REF!</definedName>
    <definedName name="PY4_Operating_Inc">#REF!</definedName>
    <definedName name="PY4_Other_Cur_Assets" localSheetId="4">#REF!</definedName>
    <definedName name="PY4_Other_Cur_Assets">#REF!</definedName>
    <definedName name="PY4_Other_Exp." localSheetId="4">#REF!</definedName>
    <definedName name="PY4_Other_Exp.">#REF!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QUICK_ASSETS">#REF!</definedName>
    <definedName name="PY4_Retained_Earnings" localSheetId="4">#REF!</definedName>
    <definedName name="PY4_Retained_Earnings">#REF!</definedName>
    <definedName name="PY4_Selling" localSheetId="4">#REF!</definedName>
    <definedName name="PY4_Selling">#REF!</definedName>
    <definedName name="PY4_Tangible_Assets" localSheetId="4">#REF!</definedName>
    <definedName name="PY4_Tangible_Assets">#REF!</definedName>
    <definedName name="PY4_Taxes" localSheetId="4">#REF!</definedName>
    <definedName name="PY4_Taxes">#REF!</definedName>
    <definedName name="PY4_TOTAL_ASSETS" localSheetId="4">#REF!</definedName>
    <definedName name="PY4_TOTAL_ASSETS">#REF!</definedName>
    <definedName name="PY4_TOTAL_CURR_ASSETS" localSheetId="4">#REF!</definedName>
    <definedName name="PY4_TOTAL_CURR_ASSETS">#REF!</definedName>
    <definedName name="PY4_TOTAL_DEBT" localSheetId="4">#REF!</definedName>
    <definedName name="PY4_TOTAL_DEBT">#REF!</definedName>
    <definedName name="PY4_TOTAL_EQUITY" localSheetId="4">#REF!</definedName>
    <definedName name="PY4_TOTAL_EQUITY">#REF!</definedName>
    <definedName name="PY4_Trade_Payables" localSheetId="4">#REF!</definedName>
    <definedName name="PY4_Trade_Payables">#REF!</definedName>
    <definedName name="PY4_Year_Income_Statement" localSheetId="4">#REF!</definedName>
    <definedName name="PY4_Year_Income_Statement">#REF!</definedName>
    <definedName name="PY5_Accounts_Receivable" localSheetId="4">#REF!</definedName>
    <definedName name="PY5_Accounts_Receivable">#REF!</definedName>
    <definedName name="PY5_Administration" localSheetId="4">#REF!</definedName>
    <definedName name="PY5_Administration">#REF!</definedName>
    <definedName name="PY5_Cash" localSheetId="4">#REF!</definedName>
    <definedName name="PY5_Cash">#REF!</definedName>
    <definedName name="PY5_Common_Equity" localSheetId="4">#REF!</definedName>
    <definedName name="PY5_Common_Equity">#REF!</definedName>
    <definedName name="PY5_Cost_of_Sales" localSheetId="4">#REF!</definedName>
    <definedName name="PY5_Cost_of_Sales">#REF!</definedName>
    <definedName name="PY5_Current_Liabilities" localSheetId="4">#REF!</definedName>
    <definedName name="PY5_Current_Liabilities">#REF!</definedName>
    <definedName name="PY5_Depreciation" localSheetId="4">#REF!</definedName>
    <definedName name="PY5_Depreciation">#REF!</definedName>
    <definedName name="PY5_Disc._Ops." localSheetId="4">#REF!</definedName>
    <definedName name="PY5_Disc._Ops.">#REF!</definedName>
    <definedName name="PY5_Extraord." localSheetId="4">#REF!</definedName>
    <definedName name="PY5_Extraord.">#REF!</definedName>
    <definedName name="PY5_Gross_Profit" localSheetId="4">#REF!</definedName>
    <definedName name="PY5_Gross_Profit">#REF!</definedName>
    <definedName name="PY5_INC_AFT_TAX" localSheetId="4">#REF!</definedName>
    <definedName name="PY5_INC_AFT_TAX">#REF!</definedName>
    <definedName name="PY5_INC_BEF_EXTRAORD" localSheetId="4">#REF!</definedName>
    <definedName name="PY5_INC_BEF_EXTRAORD">#REF!</definedName>
    <definedName name="PY5_Inc_Bef_Tax" localSheetId="4">#REF!</definedName>
    <definedName name="PY5_Inc_Bef_Tax">#REF!</definedName>
    <definedName name="PY5_Intangible_Assets" localSheetId="4">#REF!</definedName>
    <definedName name="PY5_Intangible_Assets">#REF!</definedName>
    <definedName name="PY5_Interest_Expense" localSheetId="4">#REF!</definedName>
    <definedName name="PY5_Interest_Expense">#REF!</definedName>
    <definedName name="PY5_Inventory" localSheetId="4">#REF!</definedName>
    <definedName name="PY5_Inventory">#REF!</definedName>
    <definedName name="PY5_LIABIL_EQUITY" localSheetId="4">#REF!</definedName>
    <definedName name="PY5_LIABIL_EQUITY">#REF!</definedName>
    <definedName name="PY5_Long_term_Debt__excl_Dfd_Taxes" localSheetId="4">#REF!</definedName>
    <definedName name="PY5_Long_term_Debt__excl_Dfd_Taxes">#REF!</definedName>
    <definedName name="PY5_Marketable_Sec" localSheetId="4">#REF!</definedName>
    <definedName name="PY5_Marketable_Sec">#REF!</definedName>
    <definedName name="PY5_NET_INCOME" localSheetId="4">#REF!</definedName>
    <definedName name="PY5_NET_INCOME">#REF!</definedName>
    <definedName name="PY5_Net_Revenue" localSheetId="4">#REF!</definedName>
    <definedName name="PY5_Net_Revenue">#REF!</definedName>
    <definedName name="PY5_Operating_Inc" localSheetId="4">#REF!</definedName>
    <definedName name="PY5_Operating_Inc">#REF!</definedName>
    <definedName name="PY5_Other_Curr_Assets" localSheetId="4">#REF!</definedName>
    <definedName name="PY5_Other_Curr_Assets">#REF!</definedName>
    <definedName name="PY5_Other_Exp." localSheetId="4">#REF!</definedName>
    <definedName name="PY5_Other_Exp.">#REF!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QUICK_ASSETS">#REF!</definedName>
    <definedName name="PY5_Retained_Earnings" localSheetId="4">#REF!</definedName>
    <definedName name="PY5_Retained_Earnings">#REF!</definedName>
    <definedName name="PY5_Selling" localSheetId="4">#REF!</definedName>
    <definedName name="PY5_Selling">#REF!</definedName>
    <definedName name="PY5_Tangible_Assets" localSheetId="4">#REF!</definedName>
    <definedName name="PY5_Tangible_Assets">#REF!</definedName>
    <definedName name="PY5_Taxes" localSheetId="4">#REF!</definedName>
    <definedName name="PY5_Taxes">#REF!</definedName>
    <definedName name="PY5_TOTAL_ASSETS" localSheetId="4">#REF!</definedName>
    <definedName name="PY5_TOTAL_ASSETS">#REF!</definedName>
    <definedName name="PY5_TOTAL_CURR_ASSETS" localSheetId="4">#REF!</definedName>
    <definedName name="PY5_TOTAL_CURR_ASSETS">#REF!</definedName>
    <definedName name="PY5_TOTAL_DEBT" localSheetId="4">#REF!</definedName>
    <definedName name="PY5_TOTAL_DEBT">#REF!</definedName>
    <definedName name="PY5_TOTAL_EQUITY" localSheetId="4">#REF!</definedName>
    <definedName name="PY5_TOTAL_EQUITY">#REF!</definedName>
    <definedName name="PY5_Trade_Payables" localSheetId="4">#REF!</definedName>
    <definedName name="PY5_Trade_Payables">#REF!</definedName>
    <definedName name="PY5_Year_Income_Statement" localSheetId="4">#REF!</definedName>
    <definedName name="PY5_Year_Income_Statement">#REF!</definedName>
    <definedName name="Q_">#REF!</definedName>
    <definedName name="Q_ConsTratAgua">#REF!</definedName>
    <definedName name="QGPL_CLTESLB">#REF!</definedName>
    <definedName name="qqq" hidden="1">#REF!</definedName>
    <definedName name="quarter" localSheetId="4">#REF!</definedName>
    <definedName name="quarter">#REF!</definedName>
    <definedName name="R_">#REF!</definedName>
    <definedName name="R_Factor" localSheetId="4">#REF!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4">#REF!</definedName>
    <definedName name="sedal">#REF!</definedName>
    <definedName name="Selected_Materiality">#REF!</definedName>
    <definedName name="Selection_Remainder" localSheetId="4">#REF!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4">#REF!</definedName>
    <definedName name="sku">#REF!</definedName>
    <definedName name="skus" localSheetId="4">#REF!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4">#REF!</definedName>
    <definedName name="SUMMARY">#REF!</definedName>
    <definedName name="summary2">#REF!</definedName>
    <definedName name="super" localSheetId="4">#REF!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4">#REF!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4">#REF!</definedName>
    <definedName name="TESTKEYS">#REF!</definedName>
    <definedName name="TESTVKEY">#REF!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3">#REF!</definedName>
    <definedName name="TextRefCopy14" localSheetId="4">#REF!</definedName>
    <definedName name="TextRefCopy14">#REF!</definedName>
    <definedName name="TextRefCopy15" localSheetId="4">#REF!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4">#REF!</definedName>
    <definedName name="Top_Stratum_Number">#REF!</definedName>
    <definedName name="Top_Stratum_Value" localSheetId="4">#REF!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4">#REF!</definedName>
    <definedName name="Total_Number_Selections">#REF!</definedName>
    <definedName name="tp" localSheetId="4">#REF!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4">#REF!</definedName>
    <definedName name="Unidades">#REF!</definedName>
    <definedName name="unnegocio">#REF!</definedName>
    <definedName name="URUGUAY" localSheetId="4">#REF!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4"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4" hidden="1">'Variacion del Activo Neto'!#REF!</definedName>
    <definedName name="XREF_COLUMN_11" hidden="1">#REF!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Neto'!#REF!</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3" hidden="1">#REF!</definedName>
    <definedName name="XREF_COLUMN_4" localSheetId="4" hidden="1">#REF!</definedName>
    <definedName name="XREF_COLUMN_4" hidden="1">#REF!</definedName>
    <definedName name="XREF_COLUMN_5" localSheetId="4" hidden="1">'Variacion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5Row" hidden="1">#REF!</definedName>
    <definedName name="XRefCopy16"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 hidden="1">#REF!</definedName>
    <definedName name="XRefCopy30" hidden="1">#REF!</definedName>
    <definedName name="XRefCopy30Row" localSheetId="4" hidden="1">#REF!</definedName>
    <definedName name="XRefCopy30Row" hidden="1">#REF!</definedName>
    <definedName name="XRefCopy31" hidden="1">#REF!</definedName>
    <definedName name="XRefCopy31Row" localSheetId="4" hidden="1">#REF!</definedName>
    <definedName name="XRefCopy31Row" hidden="1">#REF!</definedName>
    <definedName name="XRefCopy32" hidden="1">#REF!</definedName>
    <definedName name="XRefCopy32Row" localSheetId="4" hidden="1">#REF!</definedName>
    <definedName name="XRefCopy32Row" hidden="1">#REF!</definedName>
    <definedName name="XRefCopy33" hidden="1">#REF!</definedName>
    <definedName name="XRefCopy33Row" localSheetId="4" hidden="1">#REF!</definedName>
    <definedName name="XRefCopy33Row" hidden="1">#REF!</definedName>
    <definedName name="XRefCopy34" hidden="1">#REF!</definedName>
    <definedName name="XRefCopy34Row" localSheetId="4" hidden="1">#REF!</definedName>
    <definedName name="XRefCopy34Row" hidden="1">#REF!</definedName>
    <definedName name="XRefCopy35" hidden="1">#REF!</definedName>
    <definedName name="XRefCopy35Row" localSheetId="4" hidden="1">#REF!</definedName>
    <definedName name="XRefCopy35Row" hidden="1">#REF!</definedName>
    <definedName name="XRefCopy36" hidden="1">#REF!</definedName>
    <definedName name="XRefCopy36Row" localSheetId="4" hidden="1">#REF!</definedName>
    <definedName name="XRefCopy36Row" hidden="1">#REF!</definedName>
    <definedName name="XRefCopy37" hidden="1">#REF!</definedName>
    <definedName name="XRefCopy37Row" localSheetId="4" hidden="1">#REF!</definedName>
    <definedName name="XRefCopy37Row" hidden="1">#REF!</definedName>
    <definedName name="XRefCopy38" hidden="1">#REF!</definedName>
    <definedName name="XRefCopy38Row" localSheetId="4" hidden="1">#REF!</definedName>
    <definedName name="XRefCopy38Row" hidden="1">#REF!</definedName>
    <definedName name="XRefCopy39" hidden="1">#REF!</definedName>
    <definedName name="XRefCopy39Row" localSheetId="4" hidden="1">#REF!</definedName>
    <definedName name="XRefCopy39Row" hidden="1">#REF!</definedName>
    <definedName name="XRefCopy3Row" localSheetId="4" hidden="1">#REF!</definedName>
    <definedName name="XRefCopy3Row" hidden="1">#REF!</definedName>
    <definedName name="XRefCopy4" hidden="1">#REF!</definedName>
    <definedName name="XRefCopy40" hidden="1">#REF!</definedName>
    <definedName name="XRefCopy40Row" localSheetId="4" hidden="1">#REF!</definedName>
    <definedName name="XRefCopy40Row" hidden="1">#REF!</definedName>
    <definedName name="XRefCopy41" hidden="1">#REF!</definedName>
    <definedName name="XRefCopy41Row" localSheetId="4" hidden="1">#REF!</definedName>
    <definedName name="XRefCopy41Row" hidden="1">#REF!</definedName>
    <definedName name="XRefCopy42" hidden="1">#REF!</definedName>
    <definedName name="XRefCopy42Row" localSheetId="4" hidden="1">#REF!</definedName>
    <definedName name="XRefCopy42Row" hidden="1">#REF!</definedName>
    <definedName name="XRefCopy43" hidden="1">#REF!</definedName>
    <definedName name="XRefCopy43Row" localSheetId="4" hidden="1">#REF!</definedName>
    <definedName name="XRefCopy43Row" hidden="1">#REF!</definedName>
    <definedName name="XRefCopy44" hidden="1">#REF!</definedName>
    <definedName name="XRefCopy44Row" localSheetId="4" hidden="1">#REF!</definedName>
    <definedName name="XRefCopy44Row" hidden="1">#REF!</definedName>
    <definedName name="XRefCopy45" hidden="1">#REF!</definedName>
    <definedName name="XRefCopy45Row" localSheetId="4" hidden="1">#REF!</definedName>
    <definedName name="XRefCopy45Row" hidden="1">#REF!</definedName>
    <definedName name="XRefCopy46" hidden="1">#REF!</definedName>
    <definedName name="XRefCopy46Row" localSheetId="4" hidden="1">#REF!</definedName>
    <definedName name="XRefCopy46Row" hidden="1">#REF!</definedName>
    <definedName name="XRefCopy47" hidden="1">#REF!</definedName>
    <definedName name="XRefCopy47Row" localSheetId="4" hidden="1">#REF!</definedName>
    <definedName name="XRefCopy47Row" hidden="1">#REF!</definedName>
    <definedName name="XRefCopy48" hidden="1">#REF!</definedName>
    <definedName name="XRefCopy48Row" localSheetId="4" hidden="1">#REF!</definedName>
    <definedName name="XRefCopy48Row" hidden="1">#REF!</definedName>
    <definedName name="XRefCopy49" hidden="1">#REF!</definedName>
    <definedName name="XRefCopy49Row" localSheetId="4" hidden="1">#REF!</definedName>
    <definedName name="XRefCopy49Row" hidden="1">#REF!</definedName>
    <definedName name="XRefCopy4Row" localSheetId="4" hidden="1">#REF!</definedName>
    <definedName name="XRefCopy4Row" hidden="1">#REF!</definedName>
    <definedName name="XRefCopy5" hidden="1">#REF!</definedName>
    <definedName name="XRefCopy50" hidden="1">#REF!</definedName>
    <definedName name="XRefCopy50Row" localSheetId="4" hidden="1">#REF!</definedName>
    <definedName name="XRefCopy50Row" hidden="1">#REF!</definedName>
    <definedName name="XRefCopy51" hidden="1">#REF!</definedName>
    <definedName name="XRefCopy51Row" localSheetId="4" hidden="1">#REF!</definedName>
    <definedName name="XRefCopy51Row" hidden="1">#REF!</definedName>
    <definedName name="XRefCopy52"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5Row" hidden="1">#REF!</definedName>
    <definedName name="XRefCopy6"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6Row" hidden="1">#REF!</definedName>
    <definedName name="XRefCopy7" localSheetId="4" hidden="1">'Variacion del Activo Neto'!#REF!</definedName>
    <definedName name="XRefCopy7" hidden="1">#REF!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 hidden="1">#REF!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6Row"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 hidden="1">#REF!</definedName>
    <definedName name="XRefPaste20" localSheetId="4" hidden="1">#REF!</definedName>
    <definedName name="XRefPaste20" hidden="1">#REF!</definedName>
    <definedName name="XRefPaste20Row" localSheetId="4" hidden="1">#REF!</definedName>
    <definedName name="XRefPaste20Row"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2Row" hidden="1">#REF!</definedName>
    <definedName name="XRefPaste23" localSheetId="4" hidden="1">#REF!</definedName>
    <definedName name="XRefPaste23" hidden="1">#REF!</definedName>
    <definedName name="XRefPaste23Row" localSheetId="4" hidden="1">#REF!</definedName>
    <definedName name="XRefPaste23Row"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 hidden="1">#REF!</definedName>
    <definedName name="XRefPaste30" localSheetId="4" hidden="1">#REF!</definedName>
    <definedName name="XRefPaste30" hidden="1">#REF!</definedName>
    <definedName name="XRefPaste30Row" localSheetId="4" hidden="1">#REF!</definedName>
    <definedName name="XRefPaste30Row" hidden="1">#REF!</definedName>
    <definedName name="XRefPaste31" localSheetId="4" hidden="1">#REF!</definedName>
    <definedName name="XRefPaste31" hidden="1">#REF!</definedName>
    <definedName name="XRefPaste31Row" localSheetId="4" hidden="1">#REF!</definedName>
    <definedName name="XRefPaste31Row"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3Row" hidden="1">#REF!</definedName>
    <definedName name="XRefPaste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FilterData" localSheetId="6" hidden="1">'Nota 3.6 a Nota 8'!$A$73:$V$81</definedName>
    <definedName name="Z_5FCC9217_B3E9_4B91_A943_5F21728EBEE9_.wvu.PrintArea" localSheetId="1" hidden="1">'Activo Neto'!$A$8:$F$50</definedName>
    <definedName name="Z_5FCC9217_B3E9_4B91_A943_5F21728EBEE9_.wvu.PrintArea" localSheetId="2" hidden="1">'Estado de Ingresos y Egresos'!$A$8:$G$43</definedName>
    <definedName name="Z_5FCC9217_B3E9_4B91_A943_5F21728EBEE9_.wvu.PrintArea" localSheetId="3" hidden="1">'Flujos de Efectivo'!$A$8:$F$48</definedName>
    <definedName name="Z_5FCC9217_B3E9_4B91_A943_5F21728EBEE9_.wvu.PrintArea" localSheetId="5" hidden="1">'Nota 1 a Nota 3.5'!$B$9:$M$105</definedName>
    <definedName name="Z_5FCC9217_B3E9_4B91_A943_5F21728EBEE9_.wvu.PrintArea" localSheetId="6" hidden="1">'Nota 3.6 a Nota 8'!$A$8:$J$164</definedName>
    <definedName name="Z_5FCC9217_B3E9_4B91_A943_5F21728EBEE9_.wvu.PrintArea" localSheetId="4" hidden="1">'Variacion del Activo Neto'!$B$9:$I$35</definedName>
    <definedName name="Z_61A52113_890E_4C3B_ADC2_27DE1001C942_.wvu.FilterData" localSheetId="6" hidden="1">'Nota 3.6 a Nota 8'!$B$59:$Q$66</definedName>
    <definedName name="Z_61A52113_890E_4C3B_ADC2_27DE1001C942_.wvu.PrintArea" localSheetId="1" hidden="1">'Activo Neto'!$A$8:$F$50</definedName>
    <definedName name="Z_61A52113_890E_4C3B_ADC2_27DE1001C942_.wvu.PrintArea" localSheetId="2" hidden="1">'Estado de Ingresos y Egresos'!$A$8:$G$43</definedName>
    <definedName name="Z_61A52113_890E_4C3B_ADC2_27DE1001C942_.wvu.PrintArea" localSheetId="3" hidden="1">'Flujos de Efectivo'!$A$8:$F$48</definedName>
    <definedName name="Z_61A52113_890E_4C3B_ADC2_27DE1001C942_.wvu.PrintArea" localSheetId="5" hidden="1">'Nota 1 a Nota 3.5'!$B$9:$M$105</definedName>
    <definedName name="Z_61A52113_890E_4C3B_ADC2_27DE1001C942_.wvu.PrintArea" localSheetId="6" hidden="1">'Nota 3.6 a Nota 8'!$A$8:$J$164</definedName>
    <definedName name="Z_61A52113_890E_4C3B_ADC2_27DE1001C942_.wvu.PrintArea" localSheetId="4" hidden="1">'Variacion del Activo Neto'!$B$9:$I$35</definedName>
    <definedName name="Z_61A52113_890E_4C3B_ADC2_27DE1001C942_.wvu.Rows" localSheetId="6" hidden="1">'Nota 3.6 a Nota 8'!#REF!</definedName>
    <definedName name="Z_7015FC6D_0680_4B00_AA0E_B83DA1D0B666_.wvu.PrintArea" localSheetId="1" hidden="1">'Activo Neto'!$A$8:$F$50</definedName>
    <definedName name="Z_7015FC6D_0680_4B00_AA0E_B83DA1D0B666_.wvu.PrintArea" localSheetId="2" hidden="1">'Estado de Ingresos y Egresos'!$A$8:$G$43</definedName>
    <definedName name="Z_7015FC6D_0680_4B00_AA0E_B83DA1D0B666_.wvu.PrintArea" localSheetId="3" hidden="1">'Flujos de Efectivo'!$A$8:$F$48</definedName>
    <definedName name="Z_7015FC6D_0680_4B00_AA0E_B83DA1D0B666_.wvu.PrintArea" localSheetId="5" hidden="1">'Nota 1 a Nota 3.5'!$B$9:$M$105</definedName>
    <definedName name="Z_7015FC6D_0680_4B00_AA0E_B83DA1D0B666_.wvu.PrintArea" localSheetId="6" hidden="1">'Nota 3.6 a Nota 8'!$A$8:$J$164</definedName>
    <definedName name="Z_7015FC6D_0680_4B00_AA0E_B83DA1D0B666_.wvu.PrintArea" localSheetId="4" hidden="1">'Variacion del Activo Neto'!$B$9:$I$35</definedName>
    <definedName name="Z_7015FC6D_0680_4B00_AA0E_B83DA1D0B666_.wvu.Rows" localSheetId="3" hidden="1">'Flujos de Efectivo'!#REF!</definedName>
    <definedName name="Z_842728F3_A5B8_4AC8_8F48_EAD7E63B6C70_.wvu.FilterData" localSheetId="6" hidden="1">'Nota 3.6 a Nota 8'!$B$59:$Q$66</definedName>
    <definedName name="Z_970CBB53_F4B3_462F_AEFE_2BC403F5F0AD_.wvu.PrintArea" localSheetId="5" hidden="1">'Nota 1 a Nota 3.5'!$B$9:$M$105</definedName>
    <definedName name="Z_970CBB53_F4B3_462F_AEFE_2BC403F5F0AD_.wvu.PrintArea" localSheetId="6" hidden="1">'Nota 3.6 a Nota 8'!$A$8:$J$164</definedName>
    <definedName name="Z_B9F63820_5C32_455A_BC9D_0BE84D6B0867_.wvu.PrintArea" localSheetId="1" hidden="1">'Activo Neto'!$A$8:$F$50</definedName>
    <definedName name="Z_B9F63820_5C32_455A_BC9D_0BE84D6B0867_.wvu.PrintArea" localSheetId="2" hidden="1">'Estado de Ingresos y Egresos'!$A$8:$G$43</definedName>
    <definedName name="Z_B9F63820_5C32_455A_BC9D_0BE84D6B0867_.wvu.PrintArea" localSheetId="3" hidden="1">'Flujos de Efectivo'!$A$8:$F$48</definedName>
    <definedName name="Z_B9F63820_5C32_455A_BC9D_0BE84D6B0867_.wvu.PrintArea" localSheetId="4" hidden="1">'Variacion del Activo Neto'!$B$9:$I$35</definedName>
    <definedName name="Z_B9F63820_5C32_455A_BC9D_0BE84D6B0867_.wvu.Rows" localSheetId="3" hidden="1">'Flujos de Efectivo'!#REF!</definedName>
    <definedName name="Z_D9765769_BBE9_4E14_B8CF_9C39AEE13FCB_.wvu.FilterData" localSheetId="6" hidden="1">'Nota 3.6 a Nota 8'!$A$73:$V$81</definedName>
    <definedName name="Z_D9765769_BBE9_4E14_B8CF_9C39AEE13FCB_.wvu.PrintArea" localSheetId="1" hidden="1">'Activo Neto'!$A$8:$F$50</definedName>
    <definedName name="Z_D9765769_BBE9_4E14_B8CF_9C39AEE13FCB_.wvu.PrintArea" localSheetId="2" hidden="1">'Estado de Ingresos y Egresos'!$A$8:$G$43</definedName>
    <definedName name="Z_D9765769_BBE9_4E14_B8CF_9C39AEE13FCB_.wvu.PrintArea" localSheetId="3" hidden="1">'Flujos de Efectivo'!$A$8:$F$48</definedName>
    <definedName name="Z_D9765769_BBE9_4E14_B8CF_9C39AEE13FCB_.wvu.PrintArea" localSheetId="5" hidden="1">'Nota 1 a Nota 3.5'!$B$9:$M$105</definedName>
    <definedName name="Z_D9765769_BBE9_4E14_B8CF_9C39AEE13FCB_.wvu.PrintArea" localSheetId="6" hidden="1">'Nota 3.6 a Nota 8'!$A$8:$J$164</definedName>
    <definedName name="Z_D9765769_BBE9_4E14_B8CF_9C39AEE13FCB_.wvu.PrintArea" localSheetId="4" hidden="1">'Variacion del Activo Neto'!$B$9:$I$35</definedName>
    <definedName name="Z_D9765769_BBE9_4E14_B8CF_9C39AEE13FCB_.wvu.Rows" localSheetId="6" hidden="1">'Nota 3.6 a Nota 8'!#REF!</definedName>
    <definedName name="Z_F3648BCD_1CED_4BBB_AE63_37BDB925883F_.wvu.FilterData" localSheetId="6" hidden="1">'Nota 3.6 a Nota 8'!$B$59:$Q$66</definedName>
    <definedName name="Z_F3648BCD_1CED_4BBB_AE63_37BDB925883F_.wvu.PrintArea" localSheetId="1" hidden="1">'Activo Neto'!$A$8:$F$50</definedName>
    <definedName name="Z_F3648BCD_1CED_4BBB_AE63_37BDB925883F_.wvu.PrintArea" localSheetId="2" hidden="1">'Estado de Ingresos y Egresos'!$A$8:$G$43</definedName>
    <definedName name="Z_F3648BCD_1CED_4BBB_AE63_37BDB925883F_.wvu.PrintArea" localSheetId="3" hidden="1">'Flujos de Efectivo'!$A$8:$F$48</definedName>
    <definedName name="Z_F3648BCD_1CED_4BBB_AE63_37BDB925883F_.wvu.PrintArea" localSheetId="5" hidden="1">'Nota 1 a Nota 3.5'!$B$9:$M$105</definedName>
    <definedName name="Z_F3648BCD_1CED_4BBB_AE63_37BDB925883F_.wvu.PrintArea" localSheetId="6" hidden="1">'Nota 3.6 a Nota 8'!$A$8:$J$164</definedName>
    <definedName name="Z_F3648BCD_1CED_4BBB_AE63_37BDB925883F_.wvu.PrintArea" localSheetId="4" hidden="1">'Variacion del Activo Neto'!$B$9:$I$35</definedName>
    <definedName name="ZA_">#REF!</definedName>
    <definedName name="ZB_">#REF!</definedName>
    <definedName name="ZC_">#REF!</definedName>
    <definedName name="ZD_">#REF!</definedName>
    <definedName name="zdfd" localSheetId="5"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 i="5" l="1"/>
  <c r="B33" i="5"/>
  <c r="I163" i="7"/>
  <c r="E163" i="7"/>
  <c r="B163" i="7"/>
  <c r="E142" i="7"/>
  <c r="D142" i="7"/>
  <c r="E138" i="7"/>
  <c r="D138" i="7"/>
  <c r="E133" i="7"/>
  <c r="D133" i="7"/>
  <c r="E131" i="7"/>
  <c r="D131" i="7"/>
  <c r="E126" i="7"/>
  <c r="D126" i="7"/>
  <c r="E123" i="7"/>
  <c r="D123" i="7"/>
  <c r="E118" i="7"/>
  <c r="D118" i="7"/>
  <c r="E116" i="7"/>
  <c r="D116" i="7"/>
  <c r="E111" i="7"/>
  <c r="D111" i="7"/>
  <c r="E108" i="7"/>
  <c r="D108" i="7"/>
  <c r="E100" i="7"/>
  <c r="D100" i="7"/>
  <c r="E98" i="7"/>
  <c r="D98" i="7"/>
  <c r="E91" i="7"/>
  <c r="D91" i="7"/>
  <c r="L81" i="7"/>
  <c r="L56" i="7" s="1"/>
  <c r="K81" i="7"/>
  <c r="L67" i="7"/>
  <c r="K67" i="7"/>
  <c r="D53" i="7"/>
  <c r="E53" i="7"/>
  <c r="E19" i="7"/>
  <c r="D19" i="7"/>
  <c r="K114" i="6"/>
  <c r="D62" i="5"/>
  <c r="I33" i="5"/>
  <c r="E33" i="5"/>
  <c r="C22" i="5"/>
  <c r="I16" i="5"/>
  <c r="F46" i="4"/>
  <c r="F35" i="4"/>
  <c r="E35" i="4"/>
  <c r="F28" i="4"/>
  <c r="F37" i="4" s="1"/>
  <c r="E28" i="4"/>
  <c r="G42" i="3"/>
  <c r="G30" i="3"/>
  <c r="F30" i="3"/>
  <c r="F21" i="3"/>
  <c r="G21" i="3"/>
  <c r="E25" i="2"/>
  <c r="E35" i="2" s="1"/>
  <c r="E36" i="4"/>
  <c r="F53" i="7"/>
  <c r="F54" i="7" s="1"/>
  <c r="F32" i="3" l="1"/>
  <c r="G32" i="3"/>
  <c r="E37" i="4"/>
  <c r="O77" i="7"/>
  <c r="O64" i="7"/>
  <c r="O61" i="7"/>
  <c r="Q61" i="7" s="1"/>
  <c r="O76" i="7"/>
  <c r="O63" i="7"/>
  <c r="O79" i="7"/>
  <c r="O75" i="7"/>
  <c r="Q75" i="7" s="1"/>
  <c r="O62" i="7"/>
  <c r="E44" i="7"/>
  <c r="E37" i="2"/>
  <c r="O80" i="7"/>
  <c r="Q80" i="7" s="1"/>
  <c r="O66" i="7"/>
  <c r="Q66" i="7" s="1"/>
  <c r="L35" i="2"/>
  <c r="O78" i="7"/>
  <c r="O65" i="7"/>
  <c r="F22" i="5"/>
  <c r="I23" i="5" s="1"/>
  <c r="G53" i="7"/>
  <c r="G54" i="7" s="1"/>
  <c r="L68" i="7"/>
  <c r="F25" i="2"/>
  <c r="F35" i="2" s="1"/>
  <c r="Q76" i="7" l="1"/>
  <c r="Q77" i="7" s="1"/>
  <c r="Q78" i="7" s="1"/>
  <c r="Q79" i="7" s="1"/>
  <c r="F37" i="2"/>
  <c r="Q62" i="7"/>
  <c r="Q63" i="7" s="1"/>
  <c r="Q64" i="7" s="1"/>
  <c r="Q65" i="7" s="1"/>
  <c r="L37" i="2"/>
  <c r="D44" i="7"/>
</calcChain>
</file>

<file path=xl/sharedStrings.xml><?xml version="1.0" encoding="utf-8"?>
<sst xmlns="http://schemas.openxmlformats.org/spreadsheetml/2006/main" count="426" uniqueCount="262">
  <si>
    <t>FONDO DE INVERSIÓN RENTA INMOBILIARIA - EYDISA
Administrado por: SUDAMERIS ASSET MANAGEMENT A.F.P.I.S.A</t>
  </si>
  <si>
    <t>Estados Financieros correspondiente al periodo del  01 de Enero de 2024 al 30 de Junio de 2024</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</si>
  <si>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</si>
  <si>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</si>
  <si>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</si>
  <si>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</si>
  <si>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</si>
  <si>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</si>
  <si>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</si>
  <si>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</si>
  <si>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</si>
  <si>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</si>
  <si>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</si>
  <si>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</si>
  <si>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</si>
  <si>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</si>
  <si>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FONDO DE INVERSIÓN RENTA INMOBILIARIA - EYDISA</t>
  </si>
  <si>
    <t>ESTADO DEL ACTIVO NETO</t>
  </si>
  <si>
    <t>CORRESPONDIENTE AL PERIODO DEL 01 DE ENERO DE 2024 AL 30 DE JUNIO DE 2024</t>
  </si>
  <si>
    <t>(Cifras expresadas en dólares estadounidenses)</t>
  </si>
  <si>
    <t>ACTIVO</t>
  </si>
  <si>
    <t>Disponibilidades</t>
  </si>
  <si>
    <t>(Nota 4.1)</t>
  </si>
  <si>
    <t>Inversiones</t>
  </si>
  <si>
    <t>(Nota 4.2)</t>
  </si>
  <si>
    <t>Créditos</t>
  </si>
  <si>
    <t xml:space="preserve"> (Nota 4.3)</t>
  </si>
  <si>
    <t>Intereses a Cobrar Plazo Fijo</t>
  </si>
  <si>
    <t xml:space="preserve"> (Nota 4.4)</t>
  </si>
  <si>
    <t>TOTAL ACTIVO BRUTO</t>
  </si>
  <si>
    <t>Comisiones a pagar a la Administradora</t>
  </si>
  <si>
    <t xml:space="preserve"> (Nota 4.5)</t>
  </si>
  <si>
    <t>Provisión de expensas</t>
  </si>
  <si>
    <t xml:space="preserve"> (Nota 4.6)</t>
  </si>
  <si>
    <t>Rescates a Pagar</t>
  </si>
  <si>
    <t>Otros Pasivos</t>
  </si>
  <si>
    <t xml:space="preserve"> (Nota 4.7)</t>
  </si>
  <si>
    <t>TOTAL ACTIVO NETO</t>
  </si>
  <si>
    <t>CUOTAS PARTES EN CIRCULACION</t>
  </si>
  <si>
    <t>VALOR CUOTA PARTE AL CIERRE</t>
  </si>
  <si>
    <t>Las 8 notas que se acompañan forman parte integrante de los Estados Financieros</t>
  </si>
  <si>
    <t>Carlos Amaral</t>
  </si>
  <si>
    <t>Contador</t>
  </si>
  <si>
    <t>ESTADOS DE INGRESOS Y EGRESOS</t>
  </si>
  <si>
    <t>Presentado en forma comparativa con el ejercicio económico anterior finalizado el 30 de junio de 2023</t>
  </si>
  <si>
    <t>INGRESOS</t>
  </si>
  <si>
    <t>Alquileres Cobrados</t>
  </si>
  <si>
    <t>Resultados por tenencia de inversiones</t>
  </si>
  <si>
    <t xml:space="preserve"> (Nota 4.8)</t>
  </si>
  <si>
    <t>Otros Ingresos</t>
  </si>
  <si>
    <t xml:space="preserve"> (Nota 4.9)</t>
  </si>
  <si>
    <t>TOTAL INGRESOS</t>
  </si>
  <si>
    <t>EGRESOS</t>
  </si>
  <si>
    <t>Comisión por Administracion</t>
  </si>
  <si>
    <t xml:space="preserve"> (Nota 3.6)</t>
  </si>
  <si>
    <t>Impuestos, Tasas y Contribuciones</t>
  </si>
  <si>
    <t>Gastos Operacionales</t>
  </si>
  <si>
    <t>Otros Egresos</t>
  </si>
  <si>
    <t>Distribución de Dividendos</t>
  </si>
  <si>
    <t>TOTAL EGRESOS</t>
  </si>
  <si>
    <t>RESULTADO DEL EJERCICIO</t>
  </si>
  <si>
    <t>Las 8 notas que se acompañan forman parte integrante de los estados financieros</t>
  </si>
  <si>
    <t>Firmados digitalmente por:</t>
  </si>
  <si>
    <t>ESTADO DE FLUJOS DE EFECTIVO</t>
  </si>
  <si>
    <t>CORRESPONDIENTES AL EJERCICIO FINALIZADO EL 30 DE JUNIO DE 2024</t>
  </si>
  <si>
    <t>Actividades Operativas</t>
  </si>
  <si>
    <t>Cambios en activos y pasivos operativos</t>
  </si>
  <si>
    <t>Aumento/disminución Deudores por Operaciones</t>
  </si>
  <si>
    <t>Aumento/disminución en Inversiones</t>
  </si>
  <si>
    <t>Intereses percibidos por inversiones temporarias</t>
  </si>
  <si>
    <t>Aumento/disminución de Créditos</t>
  </si>
  <si>
    <t>Pago por comisiones de administración</t>
  </si>
  <si>
    <t>Aumento/disminución de Otros Pasivos</t>
  </si>
  <si>
    <t>Dividendos pagados</t>
  </si>
  <si>
    <t>Flujo neto de efectivo utilizado en actividades operativas</t>
  </si>
  <si>
    <t>Actividades de Financiación</t>
  </si>
  <si>
    <t>Rescates</t>
  </si>
  <si>
    <t>Suscripciones</t>
  </si>
  <si>
    <t>Flujo neto de efectivo generado por actividades  de financiación</t>
  </si>
  <si>
    <t>Efectivo al comienzo del período</t>
  </si>
  <si>
    <t>Saldo final de efectivo al final del período</t>
  </si>
  <si>
    <t>Firmado digitalmente por:</t>
  </si>
  <si>
    <t>ESTADO DE VARIACION DEL ACTIVO NETO</t>
  </si>
  <si>
    <t>CUENTAS</t>
  </si>
  <si>
    <t>APORTANTES</t>
  </si>
  <si>
    <t>RESULTADOS</t>
  </si>
  <si>
    <t>TOTAL ACTIVO NETO
AL 30/06/2023</t>
  </si>
  <si>
    <t>Saldo al inicio del período</t>
  </si>
  <si>
    <t>Movimientos del Período</t>
  </si>
  <si>
    <t>Retiro de cuota parte</t>
  </si>
  <si>
    <t>Resultado del Período</t>
  </si>
  <si>
    <t>Saldo al final del Período</t>
  </si>
  <si>
    <t>TOTAL ACTIVO NETO
AL 30/06/2024</t>
  </si>
  <si>
    <t xml:space="preserve"> SUDAMERIS ASSET MANAGEMENT A.F.P.I.S.A
FONDO DE INVERSIÓN RENTA INMOBILIARIA EYDISA</t>
  </si>
  <si>
    <t>NOTAS A LA INFORMACIÓN FINANCIERA AL 30 DE JUNIO DE 2024</t>
  </si>
  <si>
    <t>NOTA 1. INFORMACIÓN BÁSICA DEL FONDO</t>
  </si>
  <si>
    <t>1.1) Naturaleza Jurídica y Características del Fondo</t>
  </si>
  <si>
    <t xml:space="preserve">FONDO DE INVERSIÓN RENTA INMOBILIARIA - EYDISA administrado por  SUDAMERIS ASSET MANAGEMENT A.F.P.I.S.A es un fondo de inversión Inmobiliara, con un plazo de duracion de 5 años y prorrogable según lo decida la Asamblea de Cuotapartistas. </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</si>
  <si>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</si>
  <si>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objeto  principal  del Fondo es invertir  en el sector  inmobiliario, pudiendo invertir  en  bienes  inmuebles  situados  en  la  Republica  del  Paraguay.  Los  Inmuebles  seran alquilados  con  la  finalidad  de  obtener  rentas,  y  también  podran  ser  vendidos  a  favor  de terceros. Sin perjuicio de lo anterior, el Fondo podra invertir en títulos valores emitidos por Sociedades que se dediquen a dicho sector.
El Fondo, adicionalmente, podra  invertir  en títulos  valores  detallados  en el numeral  8.1. del Reglamento  y los autorizados por la CNV conforme a los artículos 1 y 2, Titulo 19, Capitulo 6, del Reglamento General de Mercado de Valores.</t>
  </si>
  <si>
    <t>1.2) Autorización de Funcionamiento</t>
  </si>
  <si>
    <t>El Fondo se encuentra inscripto en los registros de la Comisión Nacional de Valores según Resolución N° 24E/22 de fecha 6 de mayo de 2022 y Certificado de Registro N° 049_09052022 de fecha 9 de mayo de 2022.</t>
  </si>
  <si>
    <t>1.3) Políticas de inversión, diversificación de inversiones, liquidez, endeudamiento y administración de riesgos.</t>
  </si>
  <si>
    <t>Políticas de Inversión</t>
  </si>
  <si>
    <t>Sudaméris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</si>
  <si>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</si>
  <si>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</si>
  <si>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</si>
  <si>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Mínimo</t>
  </si>
  <si>
    <t>Máximo</t>
  </si>
  <si>
    <t>1) Inmuebles.</t>
  </si>
  <si>
    <t>Hasta 100%</t>
  </si>
  <si>
    <t>2) Títulos de acciones de Sociedades emisoras registradas ante la CNV.</t>
  </si>
  <si>
    <t>3) Títulos emitidos por el tesoro público o garantizados por el mismo, cuya emisión haya sido registrada en el registro de valores que lleva la CNV.</t>
  </si>
  <si>
    <t>4) Títulos soberanos emitidos internacionalmente por el Estado Paraguayo.</t>
  </si>
  <si>
    <t>5) Títulos emitidos por las gobernaciones, municipalidades y otros organismos y entidades del Estado, cuya emisión haya sido registrada en el registro de valores que lleva la CNV, siempre y cuando posean calificación de riesgo local BBB o superior.</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</si>
  <si>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</si>
  <si>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</si>
  <si>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</si>
  <si>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9) Bonos, títulos de deuda o títulos emitidos en desarrollo detitularizaciones, cuya emisión haya sido registrada en el registro de valores que lleva la CNV,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</si>
  <si>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</si>
  <si>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Hasta 30%</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</si>
  <si>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</si>
  <si>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</si>
  <si>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13) Otros valores de inversión de renta fija que determine la CNV por normas de carácter general con posterioridad al presente, siempre y cuando registren calificación BBB o superior y BBBcp o superior para los bonos bursátiles de corto plazo.</t>
  </si>
  <si>
    <t>14) Cuotas partes de fondos mutuos y aprobados por la CNV, con calificación de riesgo (py) Af o superior.</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</si>
  <si>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</si>
  <si>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</si>
  <si>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</si>
  <si>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</si>
  <si>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</si>
  <si>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</si>
  <si>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Políticas de liquidez</t>
  </si>
  <si>
    <t xml:space="preserve">Sudaméris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</si>
  <si>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</si>
  <si>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</si>
  <si>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Política de administración de riesgos</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</si>
  <si>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</si>
  <si>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</si>
  <si>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Incumplimiento: </t>
    </r>
    <r>
      <rPr>
        <sz val="12"/>
        <color theme="1"/>
        <rFont val="Arial Narrow"/>
        <family val="2"/>
      </rPr>
      <t xml:space="preserve">Es el riesgo derivado del incumplimiento de los arrendatarios de los inmuebles o los adquirentes de estos,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</si>
  <si>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</si>
  <si>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</si>
  <si>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t>NOTA 2. INFORMACIÓN SOBRE LA ADMINISTRADORA</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</si>
  <si>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</si>
  <si>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</si>
  <si>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</si>
  <si>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</si>
  <si>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</si>
  <si>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</si>
  <si>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Cambio de donominación por Sudaméris Securities Casa de Bolsa Sociedad Anómina (Sudameris Securities C.B.S.A.) por escritura Nº 608 del 26 de septiembre del 2023, Matrícula  N° 15.752, Serie Comercial inscripto bajo el N° 4 ,Folio N° 37 y siguientes  del fecha 15 de noviembre 2023</t>
  </si>
  <si>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</si>
  <si>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</si>
  <si>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</si>
  <si>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</si>
  <si>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</si>
  <si>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La información financiera se expresa en Dólares Estadounidenses y han sido preparados siguiendo los criterios de valuación y las normas de presentación con las normas establecidas por la Comisión Nacional de Valores aplicables a los Fondos de Inversión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</si>
  <si>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</si>
  <si>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 xml:space="preserve">Los estados financieros y la información complementaria relacionadas con ellos, se presentan en forma comparativa de la siguiente manera: el balance general se presenta de manera comparativa al 31 de diciembre de 2023; los estados de ingresos y egresos,  estado de flujo de efectivos y el estado de variación del activo neto se presenta de manera comparativa al 30 de junio de 2023.									</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</si>
  <si>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</si>
  <si>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</si>
  <si>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</si>
  <si>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</si>
  <si>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</si>
  <si>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</si>
  <si>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</si>
  <si>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 xml:space="preserve">La contabilidad del Fondo se registra en dólares americanos para todas las cuentas, razón por la cual tanto los activos, los pasivos y el valor de las cuotas se expresarán en dicha moneda. </t>
  </si>
  <si>
    <t>(Continuación)</t>
  </si>
  <si>
    <t>3.6) Gastos Operacionales y Comisión de la Sociedad Administradora</t>
  </si>
  <si>
    <t>CONCEPTO</t>
  </si>
  <si>
    <t>Comisiones por Administracion Sudameris AFPISA (*)</t>
  </si>
  <si>
    <t>Comisión Administrador Inmobiliario</t>
  </si>
  <si>
    <t>Mantenimiento y Expensas</t>
  </si>
  <si>
    <t>Impuestos, tasas y patentes</t>
  </si>
  <si>
    <t>Total</t>
  </si>
  <si>
    <t>3.7) Información estadística</t>
  </si>
  <si>
    <t>A continuación, información estadística mensual de la posición del Fondo de Inversion durante el ejercicio 2024:</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</si>
  <si>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</si>
  <si>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</si>
  <si>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</si>
  <si>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</si>
  <si>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</si>
  <si>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</si>
  <si>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</si>
  <si>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</si>
  <si>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</si>
  <si>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</si>
  <si>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</si>
  <si>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</si>
  <si>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</si>
  <si>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</si>
  <si>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</si>
  <si>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</si>
  <si>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</si>
  <si>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</si>
  <si>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</si>
  <si>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</si>
  <si>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</si>
  <si>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</si>
  <si>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</si>
  <si>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Cuenta</t>
  </si>
  <si>
    <t xml:space="preserve">Sudameris Bank Cta. Cte 8083497- Cuenta Operativa </t>
  </si>
  <si>
    <t>4.2 ) Inversiones</t>
  </si>
  <si>
    <t>Al 30 de Junio de 2024:</t>
  </si>
  <si>
    <t>Instrumento</t>
  </si>
  <si>
    <t>Emisor</t>
  </si>
  <si>
    <t>Sector</t>
  </si>
  <si>
    <t>Pais</t>
  </si>
  <si>
    <t>Fecha de Compra</t>
  </si>
  <si>
    <t>Fecha de Vencimiento</t>
  </si>
  <si>
    <t>Moneda</t>
  </si>
  <si>
    <t>Monto</t>
  </si>
  <si>
    <t>Valor de Compra (*)</t>
  </si>
  <si>
    <t>Valor Contable (*)</t>
  </si>
  <si>
    <t>Valor nominal</t>
  </si>
  <si>
    <t>Tasa de Interes</t>
  </si>
  <si>
    <t>% De las Inversiones con relacion al Activo del Fondo</t>
  </si>
  <si>
    <t>% De las Inversiones según Reglam. Interno</t>
  </si>
  <si>
    <t>% De las Inversiones por Grupo Economico (dato no auditado)</t>
  </si>
  <si>
    <t>Inmueble</t>
  </si>
  <si>
    <t xml:space="preserve">Edificio Sky Park </t>
  </si>
  <si>
    <t xml:space="preserve">Oficinas Corporativas </t>
  </si>
  <si>
    <t>Paraguay</t>
  </si>
  <si>
    <t>N/A</t>
  </si>
  <si>
    <t>Dólares Americanos</t>
  </si>
  <si>
    <t>Repo Colocador</t>
  </si>
  <si>
    <t>Sudameris Securities Casa de Bolsa S.A.</t>
  </si>
  <si>
    <t>Al 31 de Diciembre de 2023:</t>
  </si>
  <si>
    <t>(*) El valor de compra de los inmuebles se expone con IVA incluido, y el valor contable se presenta sin el IVA.</t>
  </si>
  <si>
    <t>4.3 ) Créditos</t>
  </si>
  <si>
    <t>Concepto</t>
  </si>
  <si>
    <t>IVA - Crédito Fiscal</t>
  </si>
  <si>
    <t>Gastos Pagos por Anticipado - Impuesto Inmobiliario</t>
  </si>
  <si>
    <t>TOTAL</t>
  </si>
  <si>
    <t>4.4 ) Cuentas a Cobrar</t>
  </si>
  <si>
    <t>A continuación, se detalla la composición:</t>
  </si>
  <si>
    <t>4.5 ) Comisiones a pagar a la Administradora</t>
  </si>
  <si>
    <t>A continuación se detalla la composición:</t>
  </si>
  <si>
    <t>Honorarios a pagar a la Administradora de Fondos</t>
  </si>
  <si>
    <t>Honorarios a pagar al Comité de Vigilancia</t>
  </si>
  <si>
    <t>4.6 ) Provisión de expensas</t>
  </si>
  <si>
    <t>Provisión de gasto de expensas</t>
  </si>
  <si>
    <t>4.7 ) Otros Pasivos</t>
  </si>
  <si>
    <t>Garantía de Alquiler</t>
  </si>
  <si>
    <t>Provision de IVA</t>
  </si>
  <si>
    <t>4.8 ) Resultados por Tenencia de Inversiones</t>
  </si>
  <si>
    <t>Resultado por Tenencia</t>
  </si>
  <si>
    <t>4.9 ) Otros Egresos e Ingresos</t>
  </si>
  <si>
    <t>Aranceles Pagados</t>
  </si>
  <si>
    <t>IVA Gasto</t>
  </si>
  <si>
    <t>Ajuste por redondeo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</si>
  <si>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</si>
  <si>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</si>
  <si>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</si>
  <si>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Al 30 de junio del 2024, no existen situaciones contingentes, ni reclamos que este en conocimiento de la Sociedad Administradora.</t>
  </si>
  <si>
    <t>NOTA 7: OTROS ASUNTOS RELEVANTES</t>
  </si>
  <si>
    <t xml:space="preserve">Al 30 de junio del 2024, no existen otros asuntos relevantes que mencionar.
</t>
  </si>
  <si>
    <t>NOTA 8. HECHOS POSTERIORES</t>
  </si>
  <si>
    <t>Entre la fecha de cierre de los presentes estados financieros, no han ocurrido otros hechos significativos de carácter financiero o de otra índole que afecten la situación patrimonial o financiera o los resultados del FONDO DE INVERSIÓN RENTA INMOBILIARIA - EYDISA al 30 de Junio de 2024.</t>
  </si>
  <si>
    <t>Luis Sartorio</t>
  </si>
  <si>
    <t>Apoderado</t>
  </si>
  <si>
    <t>Dario Brugiati</t>
  </si>
  <si>
    <t>Apderado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</si>
</sst>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164" formatCode="General_)"/>
    <numFmt numFmtId="165" formatCode="dd/mm/yyyy;@"/>
    <numFmt numFmtId="166" formatCode="_-* #,##0.00\ _€_-;\-* #,##0.00\ _€_-;_-* &quot;-&quot;??\ _€_-;_-@_-"/>
    <numFmt numFmtId="167" formatCode="#,##0_ ;[Red]\-#,##0\ "/>
    <numFmt numFmtId="168" formatCode="_(* #,##0_);_(* \(#,##0\);_(* &quot;-&quot;??_);_(@_)"/>
    <numFmt numFmtId="169" formatCode="_ * #,##0.00_ ;_ * \-#,##0.00_ ;_ * &quot;-&quot;_ ;_ @_ "/>
    <numFmt numFmtId="170" formatCode="_-* #,##0.00_-;\-* #,##0.00_-;_-* &quot;-&quot;??_-;_-@_-"/>
    <numFmt numFmtId="171" formatCode="_(* #,##0.0000_);_(* \(#,##0.0000\);_(* &quot;-&quot;??_);_(@_)"/>
    <numFmt numFmtId="172" formatCode="#,##0_ ;\-#,##0\ "/>
    <numFmt numFmtId="173" formatCode="_-* #,##0.0000_-;\-* #,##0.0000_-;_-* &quot;-&quot;????_-;_-@_-"/>
    <numFmt numFmtId="174" formatCode="_ * #,##0.000_ ;_ * \-#,##0.000_ ;_ * &quot;-&quot;???_ ;_ @_ "/>
    <numFmt numFmtId="175" formatCode="_-* #,##0.0000\ _€_-;\-* #,##0.0000\ _€_-;_-* &quot;-&quot;????\ _€_-;_-@_-"/>
    <numFmt numFmtId="176" formatCode="_(* #,##0.00_);_(* \(#,##0.00\);_(* &quot;-&quot;_);_(@_)"/>
    <numFmt numFmtId="177" formatCode="_(* #,##0_);_(* \(#,##0\);_(* &quot;-&quot;_);_(@_)"/>
    <numFmt numFmtId="178" formatCode="_-* #,##0\ _€_-;\-* #,##0\ _€_-;_-* &quot;-&quot;??\ _€_-;_-@_-"/>
    <numFmt numFmtId="179" formatCode="#,##0.00_ ;\-#,##0.00\ "/>
    <numFmt numFmtId="180" formatCode="_ * #,##0.000000_ ;_ * \-#,##0.000000_ ;_ * &quot;-&quot;_ ;_ @_ "/>
    <numFmt numFmtId="181" formatCode="_(* #,##0.00_);_(* \(#,##0.00\);_(* &quot;-&quot;??_);_(@_)"/>
  </numFmts>
  <fonts count="45" x14ac:knownFonts="1">
    <font>
      <sz val="11"/>
      <color theme="1"/>
      <name val="Calibri"/>
      <family val="2"/>
      <scheme val="minor"/>
    </font>
    <font>
      <sz val="11"/>
      <color theme="1"/>
      <name val="Calibri"/>
      <family val="2"/>
      <scheme val="minor"/>
    </font>
    <font>
      <u/>
      <sz val="11"/>
      <color theme="10"/>
      <name val="Calibri"/>
      <family val="2"/>
      <scheme val="minor"/>
    </font>
    <font>
      <sz val="11"/>
      <color theme="1"/>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u/>
      <sz val="11"/>
      <color theme="10"/>
      <name val="Arial Narrow"/>
      <family val="2"/>
    </font>
    <font>
      <sz val="12"/>
      <color theme="1"/>
      <name val="Arial Narrow"/>
      <family val="2"/>
    </font>
    <font>
      <b/>
      <sz val="13"/>
      <name val="Arial Narrow"/>
      <family val="2"/>
    </font>
    <font>
      <sz val="10"/>
      <name val="Arial Narrow"/>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b/>
      <sz val="12"/>
      <color theme="0" tint="-0.14999847407452621"/>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rgb="FFFF0000"/>
      <name val="Arial Narrow"/>
      <family val="2"/>
    </font>
    <font>
      <sz val="12"/>
      <color theme="0" tint="-0.14999847407452621"/>
      <name val="Arial Narrow"/>
      <family val="2"/>
    </font>
    <font>
      <b/>
      <sz val="12"/>
      <color rgb="FF000000"/>
      <name val="Arial Narrow"/>
      <family val="2"/>
    </font>
    <font>
      <sz val="12"/>
      <color rgb="FF000000"/>
      <name val="Arial Narrow"/>
      <family val="2"/>
    </font>
    <font>
      <sz val="10"/>
      <color theme="1"/>
      <name val="Arial Narrow"/>
      <family val="2"/>
    </font>
    <font>
      <i/>
      <sz val="12"/>
      <name val="Arial Narrow"/>
      <family val="2"/>
    </font>
    <font>
      <sz val="12"/>
      <color theme="0" tint="-4.9989318521683403E-2"/>
      <name val="Arial Narrow"/>
      <family val="2"/>
    </font>
    <font>
      <b/>
      <sz val="12"/>
      <color theme="0" tint="-4.9989318521683403E-2"/>
      <name val="Arial Narrow"/>
      <family val="2"/>
    </font>
    <font>
      <sz val="12"/>
      <color rgb="FF0000FF"/>
      <name val="Arial Narrow"/>
      <family val="2"/>
    </font>
    <font>
      <i/>
      <sz val="12"/>
      <color rgb="FF000000"/>
      <name val="Arial Narrow"/>
      <family val="2"/>
    </font>
  </fonts>
  <fills count="6">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bgColor auto="1"/>
      </patternFill>
    </fill>
    <fill>
      <patternFill patternType="solid">
        <fgColor indexed="9"/>
        <bgColor indexed="64"/>
      </patternFill>
    </fill>
  </fills>
  <borders count="23">
    <border>
      <left/>
      <right/>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164" fontId="24" fillId="0" borderId="0"/>
    <xf numFmtId="0" fontId="28" fillId="0" borderId="0"/>
    <xf numFmtId="177" fontId="1" fillId="0" borderId="0" applyFont="0" applyFill="0" applyBorder="0" applyAlignment="0" applyProtection="0"/>
    <xf numFmtId="166" fontId="1" fillId="0" borderId="0" applyFont="0" applyFill="0" applyBorder="0" applyAlignment="0" applyProtection="0"/>
    <xf numFmtId="0" fontId="28" fillId="0" borderId="0"/>
  </cellStyleXfs>
  <cellXfs count="359">
    <xf numFmtId="0" fontId="0" fillId="0" borderId="0" xfId="0"/>
    <xf numFmtId="0" fontId="3" fillId="0" borderId="0" xfId="0" applyFont="1"/>
    <xf numFmtId="0" fontId="4" fillId="0" borderId="0" xfId="0" applyFont="1"/>
    <xf numFmtId="0" fontId="5" fillId="2" borderId="0" xfId="0" applyFont="1" applyFill="1" applyAlignment="1">
      <alignment vertical="center"/>
    </xf>
    <xf numFmtId="0" fontId="7" fillId="0" borderId="0" xfId="0" applyFont="1"/>
    <xf numFmtId="0" fontId="8" fillId="0" borderId="0" xfId="0" applyFont="1" applyAlignment="1">
      <alignment vertical="center"/>
    </xf>
    <xf numFmtId="0" fontId="9" fillId="0" borderId="0" xfId="0" applyFont="1"/>
    <xf numFmtId="0" fontId="11" fillId="3" borderId="0" xfId="0" applyFont="1" applyFill="1"/>
    <xf numFmtId="0" fontId="12" fillId="3" borderId="0" xfId="0" applyFont="1" applyFill="1" applyAlignment="1">
      <alignment horizontal="center"/>
    </xf>
    <xf numFmtId="0" fontId="13" fillId="3" borderId="0" xfId="0" applyFont="1" applyFill="1" applyAlignment="1">
      <alignment horizontal="center"/>
    </xf>
    <xf numFmtId="0" fontId="4" fillId="3" borderId="0" xfId="0" applyFont="1" applyFill="1"/>
    <xf numFmtId="0" fontId="3" fillId="3" borderId="0" xfId="0" applyFont="1" applyFill="1"/>
    <xf numFmtId="0" fontId="14" fillId="3" borderId="0" xfId="0" applyFont="1" applyFill="1"/>
    <xf numFmtId="0" fontId="15" fillId="3" borderId="0" xfId="0" applyFont="1" applyFill="1"/>
    <xf numFmtId="0" fontId="16" fillId="3" borderId="0" xfId="0" applyFont="1" applyFill="1"/>
    <xf numFmtId="0" fontId="17" fillId="3" borderId="0" xfId="4" applyFont="1" applyFill="1" applyBorder="1" applyAlignment="1">
      <alignment horizontal="center"/>
    </xf>
    <xf numFmtId="0" fontId="18" fillId="3" borderId="0" xfId="4" quotePrefix="1" applyFont="1" applyFill="1"/>
    <xf numFmtId="0" fontId="11" fillId="3" borderId="0" xfId="0" applyFont="1" applyFill="1" applyAlignment="1">
      <alignment horizontal="center"/>
    </xf>
    <xf numFmtId="0" fontId="19" fillId="3" borderId="0" xfId="0" applyFont="1" applyFill="1"/>
    <xf numFmtId="0" fontId="17" fillId="3" borderId="0" xfId="4" quotePrefix="1" applyFont="1" applyFill="1" applyBorder="1" applyAlignment="1">
      <alignment horizontal="center"/>
    </xf>
    <xf numFmtId="0" fontId="20" fillId="3" borderId="0" xfId="0" applyFont="1" applyFill="1"/>
    <xf numFmtId="0" fontId="21" fillId="3" borderId="0" xfId="0" applyFont="1" applyFill="1" applyAlignment="1">
      <alignment horizontal="center"/>
    </xf>
    <xf numFmtId="0" fontId="19" fillId="4" borderId="0" xfId="0" applyFont="1" applyFill="1"/>
    <xf numFmtId="0" fontId="19" fillId="4" borderId="0" xfId="0" applyFont="1" applyFill="1" applyAlignment="1">
      <alignment horizontal="center"/>
    </xf>
    <xf numFmtId="0" fontId="19" fillId="3" borderId="0" xfId="0" applyFont="1" applyFill="1" applyAlignment="1">
      <alignment horizontal="center"/>
    </xf>
    <xf numFmtId="0" fontId="22" fillId="0" borderId="0" xfId="0" applyFont="1"/>
    <xf numFmtId="0" fontId="19" fillId="0" borderId="0" xfId="0" applyFont="1"/>
    <xf numFmtId="0" fontId="19" fillId="0" borderId="0" xfId="0" applyFont="1" applyAlignment="1">
      <alignment horizontal="center"/>
    </xf>
    <xf numFmtId="0" fontId="23" fillId="0" borderId="0" xfId="4" applyFont="1" applyAlignment="1">
      <alignment horizontal="center"/>
    </xf>
    <xf numFmtId="0" fontId="22" fillId="0" borderId="0" xfId="0" applyFont="1" applyAlignment="1">
      <alignment horizontal="left" vertical="center"/>
    </xf>
    <xf numFmtId="0" fontId="22" fillId="0" borderId="0" xfId="0" applyFont="1" applyAlignment="1">
      <alignment vertical="center"/>
    </xf>
    <xf numFmtId="0" fontId="22" fillId="0" borderId="0" xfId="0" applyFont="1" applyAlignment="1">
      <alignment horizontal="center" vertical="center"/>
    </xf>
    <xf numFmtId="0" fontId="25" fillId="0" borderId="0" xfId="0" applyFont="1" applyAlignment="1">
      <alignment horizontal="left"/>
    </xf>
    <xf numFmtId="165" fontId="26" fillId="2" borderId="4" xfId="0" applyNumberFormat="1" applyFont="1" applyFill="1" applyBorder="1" applyAlignment="1">
      <alignment horizontal="center" vertical="center" wrapText="1"/>
    </xf>
    <xf numFmtId="0" fontId="19" fillId="3" borderId="5" xfId="0" applyFont="1" applyFill="1" applyBorder="1" applyAlignment="1">
      <alignment horizontal="left" indent="1"/>
    </xf>
    <xf numFmtId="0" fontId="19" fillId="3" borderId="6" xfId="0" applyFont="1" applyFill="1" applyBorder="1"/>
    <xf numFmtId="167" fontId="19" fillId="3" borderId="7" xfId="1" applyNumberFormat="1" applyFont="1" applyFill="1" applyBorder="1" applyAlignment="1">
      <alignment horizontal="center"/>
    </xf>
    <xf numFmtId="168" fontId="19" fillId="3" borderId="8" xfId="1" applyNumberFormat="1" applyFont="1" applyFill="1" applyBorder="1" applyAlignment="1">
      <alignment horizontal="left" vertical="center" indent="1"/>
    </xf>
    <xf numFmtId="0" fontId="19" fillId="3" borderId="9" xfId="0" applyFont="1" applyFill="1" applyBorder="1" applyAlignment="1">
      <alignment horizontal="left" indent="1"/>
    </xf>
    <xf numFmtId="167" fontId="22" fillId="3" borderId="10" xfId="0" applyNumberFormat="1" applyFont="1" applyFill="1" applyBorder="1" applyAlignment="1">
      <alignment horizontal="center"/>
    </xf>
    <xf numFmtId="169" fontId="19" fillId="3" borderId="11" xfId="2" applyNumberFormat="1" applyFont="1" applyFill="1" applyBorder="1" applyAlignment="1">
      <alignment horizontal="left" vertical="center" indent="1"/>
    </xf>
    <xf numFmtId="0" fontId="22" fillId="3" borderId="9" xfId="0" applyFont="1" applyFill="1" applyBorder="1" applyAlignment="1">
      <alignment horizontal="left" indent="1"/>
    </xf>
    <xf numFmtId="167" fontId="22" fillId="3" borderId="0" xfId="1" applyNumberFormat="1" applyFont="1" applyFill="1" applyBorder="1"/>
    <xf numFmtId="167" fontId="22" fillId="3" borderId="10" xfId="1" applyNumberFormat="1" applyFont="1" applyFill="1" applyBorder="1" applyAlignment="1">
      <alignment horizontal="center"/>
    </xf>
    <xf numFmtId="169" fontId="19" fillId="3" borderId="0" xfId="0" applyNumberFormat="1" applyFont="1" applyFill="1"/>
    <xf numFmtId="166" fontId="19" fillId="3" borderId="0" xfId="0" applyNumberFormat="1" applyFont="1" applyFill="1"/>
    <xf numFmtId="167" fontId="19" fillId="3" borderId="0" xfId="1" applyNumberFormat="1" applyFont="1" applyFill="1" applyBorder="1"/>
    <xf numFmtId="167" fontId="19" fillId="3" borderId="10" xfId="1" applyNumberFormat="1" applyFont="1" applyFill="1" applyBorder="1" applyAlignment="1">
      <alignment horizontal="center"/>
    </xf>
    <xf numFmtId="0" fontId="22" fillId="3" borderId="0" xfId="0" applyFont="1" applyFill="1"/>
    <xf numFmtId="0" fontId="22" fillId="3" borderId="10" xfId="0" applyFont="1" applyFill="1" applyBorder="1" applyAlignment="1">
      <alignment horizontal="center"/>
    </xf>
    <xf numFmtId="169" fontId="22" fillId="3" borderId="11" xfId="2" applyNumberFormat="1" applyFont="1" applyFill="1" applyBorder="1" applyAlignment="1">
      <alignment horizontal="left" vertical="center" indent="1"/>
    </xf>
    <xf numFmtId="167" fontId="19" fillId="3" borderId="0" xfId="0" applyNumberFormat="1" applyFont="1" applyFill="1"/>
    <xf numFmtId="167" fontId="19" fillId="3" borderId="10" xfId="0" applyNumberFormat="1" applyFont="1" applyFill="1" applyBorder="1" applyAlignment="1">
      <alignment horizontal="center"/>
    </xf>
    <xf numFmtId="167" fontId="22" fillId="3" borderId="0" xfId="0" applyNumberFormat="1" applyFont="1" applyFill="1"/>
    <xf numFmtId="166" fontId="27" fillId="3" borderId="0" xfId="1" applyFont="1" applyFill="1"/>
    <xf numFmtId="4" fontId="0" fillId="3" borderId="0" xfId="0" applyNumberFormat="1" applyFill="1" applyAlignment="1">
      <alignment horizontal="center"/>
    </xf>
    <xf numFmtId="170" fontId="19" fillId="3" borderId="0" xfId="0" applyNumberFormat="1" applyFont="1" applyFill="1"/>
    <xf numFmtId="171" fontId="22" fillId="3" borderId="11" xfId="1" applyNumberFormat="1" applyFont="1" applyFill="1" applyBorder="1" applyAlignment="1">
      <alignment horizontal="left" vertical="center" indent="1"/>
    </xf>
    <xf numFmtId="169" fontId="27" fillId="3" borderId="0" xfId="2" applyNumberFormat="1" applyFont="1" applyFill="1"/>
    <xf numFmtId="0" fontId="22" fillId="3" borderId="12" xfId="0" applyFont="1" applyFill="1" applyBorder="1" applyAlignment="1">
      <alignment horizontal="left" vertical="center" indent="1"/>
    </xf>
    <xf numFmtId="172" fontId="19" fillId="3" borderId="13" xfId="1" applyNumberFormat="1" applyFont="1" applyFill="1" applyBorder="1" applyAlignment="1">
      <alignment vertical="center"/>
    </xf>
    <xf numFmtId="167" fontId="19" fillId="3" borderId="14" xfId="1" applyNumberFormat="1" applyFont="1" applyFill="1" applyBorder="1" applyAlignment="1">
      <alignment horizontal="center" vertical="center"/>
    </xf>
    <xf numFmtId="171" fontId="22" fillId="3" borderId="15" xfId="1" applyNumberFormat="1" applyFont="1" applyFill="1" applyBorder="1" applyAlignment="1">
      <alignment horizontal="left" vertical="center" indent="1"/>
    </xf>
    <xf numFmtId="0" fontId="27" fillId="3" borderId="0" xfId="0" applyFont="1" applyFill="1"/>
    <xf numFmtId="173" fontId="19" fillId="3" borderId="0" xfId="0" applyNumberFormat="1" applyFont="1" applyFill="1"/>
    <xf numFmtId="0" fontId="22" fillId="0" borderId="0" xfId="0" applyFont="1" applyAlignment="1">
      <alignment horizontal="left" wrapText="1" indent="1"/>
    </xf>
    <xf numFmtId="167" fontId="22" fillId="0" borderId="0" xfId="0" applyNumberFormat="1" applyFont="1" applyAlignment="1">
      <alignment vertical="center"/>
    </xf>
    <xf numFmtId="167" fontId="22" fillId="0" borderId="0" xfId="0" applyNumberFormat="1" applyFont="1" applyAlignment="1">
      <alignment horizontal="center" vertical="center"/>
    </xf>
    <xf numFmtId="174" fontId="19" fillId="0" borderId="0" xfId="0" applyNumberFormat="1" applyFont="1" applyAlignment="1">
      <alignment horizontal="left" indent="1"/>
    </xf>
    <xf numFmtId="0" fontId="19" fillId="0" borderId="0" xfId="0" applyFont="1" applyAlignment="1">
      <alignment horizontal="left"/>
    </xf>
    <xf numFmtId="175" fontId="19" fillId="0" borderId="0" xfId="0" applyNumberFormat="1" applyFont="1"/>
    <xf numFmtId="0" fontId="19" fillId="0" borderId="0" xfId="0" applyFont="1" applyAlignment="1">
      <alignment wrapText="1"/>
    </xf>
    <xf numFmtId="166" fontId="19" fillId="0" borderId="0" xfId="1" applyFont="1"/>
    <xf numFmtId="0" fontId="15" fillId="0" borderId="0" xfId="6" quotePrefix="1" applyFont="1"/>
    <xf numFmtId="0" fontId="15" fillId="0" borderId="0" xfId="6" quotePrefix="1" applyFont="1" applyAlignment="1">
      <alignment horizontal="center"/>
    </xf>
    <xf numFmtId="0" fontId="22" fillId="0" borderId="0" xfId="0" applyFont="1" applyAlignment="1">
      <alignment horizontal="center"/>
    </xf>
    <xf numFmtId="0" fontId="16" fillId="0" borderId="0" xfId="6" quotePrefix="1" applyFont="1" applyAlignment="1">
      <alignment horizontal="center"/>
    </xf>
    <xf numFmtId="0" fontId="16" fillId="0" borderId="0" xfId="6" quotePrefix="1" applyFont="1"/>
    <xf numFmtId="0" fontId="29" fillId="0" borderId="0" xfId="0" applyFont="1" applyAlignment="1">
      <alignment horizontal="left"/>
    </xf>
    <xf numFmtId="164" fontId="15" fillId="5" borderId="0" xfId="5" applyFont="1" applyFill="1"/>
    <xf numFmtId="0" fontId="29" fillId="0" borderId="0" xfId="0" applyFont="1" applyAlignment="1">
      <alignment vertical="center"/>
    </xf>
    <xf numFmtId="0" fontId="26" fillId="2" borderId="16" xfId="0" applyFont="1" applyFill="1" applyBorder="1" applyAlignment="1">
      <alignment horizontal="center" vertical="center"/>
    </xf>
    <xf numFmtId="0" fontId="30" fillId="2" borderId="17" xfId="0" applyFont="1" applyFill="1" applyBorder="1"/>
    <xf numFmtId="165" fontId="26" fillId="2" borderId="18" xfId="0" applyNumberFormat="1" applyFont="1" applyFill="1" applyBorder="1" applyAlignment="1">
      <alignment horizontal="center" vertical="center" wrapText="1"/>
    </xf>
    <xf numFmtId="0" fontId="26" fillId="3" borderId="9" xfId="0" applyFont="1" applyFill="1" applyBorder="1" applyAlignment="1">
      <alignment horizontal="center" vertical="center"/>
    </xf>
    <xf numFmtId="0" fontId="30" fillId="3" borderId="0" xfId="0" applyFont="1" applyFill="1"/>
    <xf numFmtId="176" fontId="26" fillId="3" borderId="11" xfId="1" applyNumberFormat="1" applyFont="1" applyFill="1" applyBorder="1" applyAlignment="1">
      <alignment horizontal="center" vertical="center" wrapText="1"/>
    </xf>
    <xf numFmtId="0" fontId="31" fillId="3" borderId="9" xfId="0" applyFont="1" applyFill="1" applyBorder="1"/>
    <xf numFmtId="0" fontId="19" fillId="3" borderId="9" xfId="0" applyFont="1" applyFill="1" applyBorder="1"/>
    <xf numFmtId="176" fontId="19" fillId="3" borderId="11" xfId="1" applyNumberFormat="1" applyFont="1" applyFill="1" applyBorder="1" applyAlignment="1"/>
    <xf numFmtId="49" fontId="19" fillId="3" borderId="9" xfId="0" applyNumberFormat="1" applyFont="1" applyFill="1" applyBorder="1"/>
    <xf numFmtId="49" fontId="19" fillId="3" borderId="0" xfId="0" applyNumberFormat="1" applyFont="1" applyFill="1"/>
    <xf numFmtId="49" fontId="22" fillId="3" borderId="0" xfId="0" applyNumberFormat="1" applyFont="1" applyFill="1"/>
    <xf numFmtId="0" fontId="22" fillId="3" borderId="9" xfId="0" applyFont="1" applyFill="1" applyBorder="1"/>
    <xf numFmtId="176" fontId="22" fillId="3" borderId="11" xfId="1" applyNumberFormat="1" applyFont="1" applyFill="1" applyBorder="1" applyAlignment="1"/>
    <xf numFmtId="0" fontId="31" fillId="0" borderId="0" xfId="0" applyFont="1"/>
    <xf numFmtId="0" fontId="26" fillId="2" borderId="9" xfId="0" applyFont="1" applyFill="1" applyBorder="1" applyAlignment="1">
      <alignment horizontal="center" vertical="center"/>
    </xf>
    <xf numFmtId="0" fontId="26" fillId="2" borderId="0" xfId="0" applyFont="1" applyFill="1"/>
    <xf numFmtId="0" fontId="30" fillId="2" borderId="0" xfId="0" applyFont="1" applyFill="1"/>
    <xf numFmtId="176" fontId="26" fillId="2" borderId="11" xfId="1" applyNumberFormat="1" applyFont="1" applyFill="1" applyBorder="1" applyAlignment="1">
      <alignment horizontal="center" vertical="center"/>
    </xf>
    <xf numFmtId="0" fontId="32" fillId="3" borderId="0" xfId="0" applyFont="1" applyFill="1"/>
    <xf numFmtId="0" fontId="33" fillId="3" borderId="0" xfId="0" applyFont="1" applyFill="1"/>
    <xf numFmtId="0" fontId="34" fillId="3" borderId="9" xfId="0" applyFont="1" applyFill="1" applyBorder="1"/>
    <xf numFmtId="49" fontId="19" fillId="3" borderId="9" xfId="0" quotePrefix="1" applyNumberFormat="1" applyFont="1" applyFill="1" applyBorder="1"/>
    <xf numFmtId="49" fontId="19" fillId="3" borderId="0" xfId="0" quotePrefix="1" applyNumberFormat="1" applyFont="1" applyFill="1"/>
    <xf numFmtId="0" fontId="19" fillId="3" borderId="0" xfId="0" quotePrefix="1" applyFont="1" applyFill="1"/>
    <xf numFmtId="0" fontId="35" fillId="3" borderId="9" xfId="0" quotePrefix="1" applyFont="1" applyFill="1" applyBorder="1"/>
    <xf numFmtId="49" fontId="22" fillId="3" borderId="0" xfId="0" quotePrefix="1" applyNumberFormat="1" applyFont="1" applyFill="1"/>
    <xf numFmtId="0" fontId="22" fillId="3" borderId="12" xfId="0" applyFont="1" applyFill="1" applyBorder="1"/>
    <xf numFmtId="0" fontId="22" fillId="3" borderId="13" xfId="0" applyFont="1" applyFill="1" applyBorder="1"/>
    <xf numFmtId="176" fontId="22" fillId="3" borderId="15" xfId="1" applyNumberFormat="1" applyFont="1" applyFill="1" applyBorder="1" applyAlignment="1"/>
    <xf numFmtId="176" fontId="27" fillId="3" borderId="0" xfId="0" applyNumberFormat="1" applyFont="1" applyFill="1"/>
    <xf numFmtId="177" fontId="27" fillId="3" borderId="0" xfId="0" applyNumberFormat="1" applyFont="1" applyFill="1"/>
    <xf numFmtId="4" fontId="27" fillId="3" borderId="0" xfId="0" applyNumberFormat="1" applyFont="1" applyFill="1"/>
    <xf numFmtId="177" fontId="19" fillId="0" borderId="0" xfId="1" applyNumberFormat="1" applyFont="1" applyBorder="1"/>
    <xf numFmtId="177" fontId="19" fillId="0" borderId="0" xfId="0" applyNumberFormat="1" applyFont="1"/>
    <xf numFmtId="176" fontId="19" fillId="0" borderId="0" xfId="0" applyNumberFormat="1" applyFont="1"/>
    <xf numFmtId="0" fontId="15" fillId="0" borderId="0" xfId="6" applyFont="1" applyAlignment="1">
      <alignment horizontal="center"/>
    </xf>
    <xf numFmtId="0" fontId="29" fillId="0" borderId="0" xfId="0" applyFont="1"/>
    <xf numFmtId="164" fontId="15" fillId="0" borderId="0" xfId="5" applyFont="1"/>
    <xf numFmtId="0" fontId="30" fillId="2" borderId="16" xfId="0" applyFont="1" applyFill="1" applyBorder="1"/>
    <xf numFmtId="0" fontId="19" fillId="3" borderId="9" xfId="0" applyFont="1" applyFill="1" applyBorder="1" applyAlignment="1">
      <alignment vertical="center" wrapText="1"/>
    </xf>
    <xf numFmtId="0" fontId="19" fillId="3" borderId="0" xfId="0" applyFont="1" applyFill="1" applyAlignment="1">
      <alignment vertical="center" wrapText="1"/>
    </xf>
    <xf numFmtId="0" fontId="22" fillId="3" borderId="0" xfId="0" applyFont="1" applyFill="1" applyAlignment="1">
      <alignment vertical="center" wrapText="1"/>
    </xf>
    <xf numFmtId="176" fontId="19" fillId="3" borderId="11" xfId="2" applyNumberFormat="1" applyFont="1" applyFill="1" applyBorder="1" applyAlignment="1">
      <alignment vertical="center"/>
    </xf>
    <xf numFmtId="0" fontId="22" fillId="3" borderId="9" xfId="0" applyFont="1" applyFill="1" applyBorder="1" applyAlignment="1">
      <alignment vertical="center" wrapText="1"/>
    </xf>
    <xf numFmtId="0" fontId="19" fillId="3" borderId="0" xfId="0" applyFont="1" applyFill="1" applyAlignment="1">
      <alignment vertical="center"/>
    </xf>
    <xf numFmtId="0" fontId="19" fillId="3" borderId="9" xfId="0" applyFont="1" applyFill="1" applyBorder="1" applyAlignment="1">
      <alignment vertical="center"/>
    </xf>
    <xf numFmtId="0" fontId="22" fillId="3" borderId="9" xfId="0" applyFont="1" applyFill="1" applyBorder="1" applyAlignment="1">
      <alignment horizontal="left" vertical="center" wrapText="1"/>
    </xf>
    <xf numFmtId="0" fontId="22" fillId="3" borderId="0" xfId="0" applyFont="1" applyFill="1" applyAlignment="1">
      <alignment horizontal="left" vertical="center" wrapText="1"/>
    </xf>
    <xf numFmtId="176" fontId="22" fillId="3" borderId="11" xfId="2" applyNumberFormat="1" applyFont="1" applyFill="1" applyBorder="1" applyAlignment="1">
      <alignment vertical="center"/>
    </xf>
    <xf numFmtId="0" fontId="22" fillId="3" borderId="0" xfId="0" applyFont="1" applyFill="1" applyAlignment="1">
      <alignment vertical="center"/>
    </xf>
    <xf numFmtId="0" fontId="33" fillId="3" borderId="9" xfId="0" applyFont="1" applyFill="1" applyBorder="1" applyAlignment="1">
      <alignment vertical="center" wrapText="1"/>
    </xf>
    <xf numFmtId="176" fontId="19" fillId="3" borderId="0" xfId="0" applyNumberFormat="1" applyFont="1" applyFill="1" applyAlignment="1">
      <alignment vertical="center"/>
    </xf>
    <xf numFmtId="0" fontId="19" fillId="3" borderId="9" xfId="0" applyFont="1" applyFill="1" applyBorder="1" applyAlignment="1">
      <alignment horizontal="left" vertical="center" wrapText="1"/>
    </xf>
    <xf numFmtId="0" fontId="19" fillId="3" borderId="0" xfId="0" applyFont="1" applyFill="1" applyAlignment="1">
      <alignment horizontal="left" vertical="center" wrapText="1"/>
    </xf>
    <xf numFmtId="176" fontId="22" fillId="3" borderId="12" xfId="2" applyNumberFormat="1" applyFont="1" applyFill="1" applyBorder="1" applyAlignment="1">
      <alignment vertical="center"/>
    </xf>
    <xf numFmtId="0" fontId="22" fillId="3" borderId="13" xfId="0" applyFont="1" applyFill="1" applyBorder="1" applyAlignment="1">
      <alignment vertical="center" wrapText="1"/>
    </xf>
    <xf numFmtId="176" fontId="22" fillId="3" borderId="15" xfId="2" applyNumberFormat="1" applyFont="1" applyFill="1" applyBorder="1" applyAlignment="1">
      <alignment vertical="center"/>
    </xf>
    <xf numFmtId="176" fontId="36" fillId="3" borderId="0" xfId="0" applyNumberFormat="1" applyFont="1" applyFill="1" applyAlignment="1">
      <alignment vertical="center"/>
    </xf>
    <xf numFmtId="0" fontId="25" fillId="0" borderId="0" xfId="0" applyFont="1" applyAlignment="1">
      <alignment vertical="center"/>
    </xf>
    <xf numFmtId="0" fontId="22" fillId="0" borderId="0" xfId="0" applyFont="1" applyAlignment="1">
      <alignment vertical="center" wrapText="1"/>
    </xf>
    <xf numFmtId="177" fontId="22" fillId="0" borderId="0" xfId="7" applyFont="1" applyBorder="1" applyAlignment="1">
      <alignment vertical="center"/>
    </xf>
    <xf numFmtId="0" fontId="19" fillId="0" borderId="0" xfId="0" applyFont="1" applyAlignment="1">
      <alignment vertical="center"/>
    </xf>
    <xf numFmtId="0" fontId="37" fillId="0" borderId="0" xfId="0" applyFont="1" applyAlignment="1">
      <alignment horizontal="center"/>
    </xf>
    <xf numFmtId="0" fontId="38" fillId="0" borderId="0" xfId="0" applyFont="1" applyAlignment="1">
      <alignment horizontal="center"/>
    </xf>
    <xf numFmtId="178" fontId="19" fillId="0" borderId="0" xfId="1" applyNumberFormat="1" applyFont="1"/>
    <xf numFmtId="0" fontId="23" fillId="0" borderId="0" xfId="4" applyFont="1" applyAlignment="1">
      <alignment horizontal="left"/>
    </xf>
    <xf numFmtId="0" fontId="26" fillId="2" borderId="19" xfId="0" applyFont="1" applyFill="1" applyBorder="1" applyAlignment="1">
      <alignment horizontal="center" vertical="center" wrapText="1"/>
    </xf>
    <xf numFmtId="0" fontId="33" fillId="3" borderId="19" xfId="0" applyFont="1" applyFill="1" applyBorder="1" applyAlignment="1">
      <alignment horizontal="center" vertical="center" wrapText="1"/>
    </xf>
    <xf numFmtId="169" fontId="22" fillId="3" borderId="19" xfId="2" applyNumberFormat="1" applyFont="1" applyFill="1" applyBorder="1" applyAlignment="1">
      <alignment vertical="center"/>
    </xf>
    <xf numFmtId="4" fontId="19" fillId="3" borderId="0" xfId="0" applyNumberFormat="1" applyFont="1" applyFill="1" applyAlignment="1">
      <alignment vertical="center"/>
    </xf>
    <xf numFmtId="0" fontId="22" fillId="3" borderId="19" xfId="0" applyFont="1" applyFill="1" applyBorder="1" applyAlignment="1">
      <alignment vertical="center" wrapText="1"/>
    </xf>
    <xf numFmtId="169" fontId="22" fillId="3" borderId="19" xfId="2" applyNumberFormat="1" applyFont="1" applyFill="1" applyBorder="1" applyAlignment="1">
      <alignment horizontal="left" vertical="center" wrapText="1"/>
    </xf>
    <xf numFmtId="41" fontId="22" fillId="3" borderId="19" xfId="2" applyFont="1" applyFill="1" applyBorder="1" applyAlignment="1">
      <alignment vertical="center" wrapText="1"/>
    </xf>
    <xf numFmtId="49" fontId="19" fillId="3" borderId="19" xfId="0" applyNumberFormat="1" applyFont="1" applyFill="1" applyBorder="1" applyAlignment="1">
      <alignment vertical="center" wrapText="1"/>
    </xf>
    <xf numFmtId="169" fontId="19" fillId="3" borderId="0" xfId="2" applyNumberFormat="1" applyFont="1" applyFill="1" applyAlignment="1">
      <alignment vertical="center"/>
    </xf>
    <xf numFmtId="0" fontId="19" fillId="3" borderId="19" xfId="0" applyFont="1" applyFill="1" applyBorder="1" applyAlignment="1">
      <alignment vertical="center" wrapText="1"/>
    </xf>
    <xf numFmtId="0" fontId="22" fillId="3" borderId="19" xfId="0" applyFont="1" applyFill="1" applyBorder="1" applyAlignment="1">
      <alignment horizontal="center" vertical="center" wrapText="1"/>
    </xf>
    <xf numFmtId="179" fontId="27" fillId="3" borderId="0" xfId="0" applyNumberFormat="1" applyFont="1" applyFill="1" applyAlignment="1">
      <alignment vertical="center"/>
    </xf>
    <xf numFmtId="0" fontId="23" fillId="0" borderId="0" xfId="4" applyFont="1" applyFill="1" applyBorder="1" applyAlignment="1">
      <alignment horizontal="center"/>
    </xf>
    <xf numFmtId="0" fontId="19" fillId="0" borderId="0" xfId="0" applyFont="1" applyAlignment="1">
      <alignment horizontal="justify" vertical="center" wrapText="1"/>
    </xf>
    <xf numFmtId="0" fontId="19" fillId="0" borderId="0" xfId="0" applyFont="1" applyAlignment="1">
      <alignment vertical="top"/>
    </xf>
    <xf numFmtId="0" fontId="19" fillId="0" borderId="0" xfId="0" applyFont="1" applyAlignment="1">
      <alignment horizontal="left" vertical="top" wrapText="1"/>
    </xf>
    <xf numFmtId="0" fontId="19" fillId="0" borderId="0" xfId="0" applyFont="1" applyAlignment="1">
      <alignment horizontal="justify" vertical="top" wrapText="1"/>
    </xf>
    <xf numFmtId="0" fontId="19" fillId="0" borderId="0" xfId="0" applyFont="1" applyAlignment="1">
      <alignment horizontal="justify" wrapText="1"/>
    </xf>
    <xf numFmtId="0" fontId="19" fillId="0" borderId="0" xfId="0" applyFont="1" applyAlignment="1">
      <alignment horizontal="justify"/>
    </xf>
    <xf numFmtId="0" fontId="22" fillId="0" borderId="0" xfId="0" applyFont="1" applyAlignment="1">
      <alignment horizontal="justify"/>
    </xf>
    <xf numFmtId="9" fontId="19" fillId="0" borderId="0" xfId="0" applyNumberFormat="1" applyFont="1" applyAlignment="1">
      <alignment horizontal="justify" vertical="center"/>
    </xf>
    <xf numFmtId="0" fontId="19" fillId="0" borderId="0" xfId="0" applyFont="1" applyAlignment="1">
      <alignment horizontal="justify" vertical="center"/>
    </xf>
    <xf numFmtId="0" fontId="19" fillId="0" borderId="0" xfId="0" applyFont="1" applyAlignment="1">
      <alignment horizontal="justify" vertical="top"/>
    </xf>
    <xf numFmtId="0" fontId="39" fillId="0" borderId="0" xfId="0" applyFont="1" applyAlignment="1">
      <alignment vertical="center"/>
    </xf>
    <xf numFmtId="0" fontId="19" fillId="0" borderId="0" xfId="0" applyFont="1" applyAlignment="1">
      <alignment horizontal="left" vertical="center" wrapText="1"/>
    </xf>
    <xf numFmtId="0" fontId="35" fillId="0" borderId="0" xfId="0" applyFont="1"/>
    <xf numFmtId="0" fontId="16" fillId="0" borderId="0" xfId="6" applyFont="1"/>
    <xf numFmtId="0" fontId="0" fillId="3" borderId="0" xfId="0" applyFill="1"/>
    <xf numFmtId="0" fontId="16" fillId="0" borderId="9" xfId="6" applyFont="1" applyBorder="1"/>
    <xf numFmtId="0" fontId="16" fillId="0" borderId="0" xfId="6" applyFont="1" applyAlignment="1">
      <alignment horizontal="center"/>
    </xf>
    <xf numFmtId="165" fontId="16" fillId="0" borderId="0" xfId="6" applyNumberFormat="1" applyFont="1"/>
    <xf numFmtId="0" fontId="15" fillId="0" borderId="0" xfId="6" applyFont="1"/>
    <xf numFmtId="0" fontId="16" fillId="0" borderId="0" xfId="6" applyFont="1" applyAlignment="1">
      <alignment horizontal="center" vertical="center"/>
    </xf>
    <xf numFmtId="0" fontId="40" fillId="0" borderId="0" xfId="6" applyFont="1"/>
    <xf numFmtId="165" fontId="26" fillId="2" borderId="19" xfId="6" applyNumberFormat="1" applyFont="1" applyFill="1" applyBorder="1" applyAlignment="1">
      <alignment horizontal="center" vertical="center" wrapText="1"/>
    </xf>
    <xf numFmtId="0" fontId="16" fillId="0" borderId="20" xfId="6" applyFont="1" applyBorder="1"/>
    <xf numFmtId="0" fontId="16" fillId="0" borderId="22" xfId="6" applyFont="1" applyBorder="1"/>
    <xf numFmtId="166" fontId="16" fillId="0" borderId="19" xfId="1" applyFont="1" applyBorder="1"/>
    <xf numFmtId="170" fontId="16" fillId="0" borderId="0" xfId="6" applyNumberFormat="1" applyFont="1"/>
    <xf numFmtId="0" fontId="30" fillId="0" borderId="0" xfId="6" applyFont="1"/>
    <xf numFmtId="0" fontId="41" fillId="0" borderId="0" xfId="6" applyFont="1"/>
    <xf numFmtId="165" fontId="41" fillId="0" borderId="0" xfId="6" applyNumberFormat="1" applyFont="1"/>
    <xf numFmtId="0" fontId="16" fillId="3" borderId="9" xfId="6" applyFont="1" applyFill="1" applyBorder="1"/>
    <xf numFmtId="0" fontId="22" fillId="3" borderId="20" xfId="0" applyFont="1" applyFill="1" applyBorder="1"/>
    <xf numFmtId="0" fontId="22" fillId="3" borderId="22" xfId="0" applyFont="1" applyFill="1" applyBorder="1"/>
    <xf numFmtId="166" fontId="22" fillId="3" borderId="19" xfId="1" applyFont="1" applyFill="1" applyBorder="1"/>
    <xf numFmtId="178" fontId="41" fillId="3" borderId="0" xfId="1" applyNumberFormat="1" applyFont="1" applyFill="1"/>
    <xf numFmtId="166" fontId="42" fillId="3" borderId="0" xfId="1" applyFont="1" applyFill="1"/>
    <xf numFmtId="0" fontId="41" fillId="3" borderId="0" xfId="6" applyFont="1" applyFill="1"/>
    <xf numFmtId="165" fontId="16" fillId="3" borderId="0" xfId="6" applyNumberFormat="1" applyFont="1" applyFill="1"/>
    <xf numFmtId="0" fontId="16" fillId="3" borderId="0" xfId="6" applyFont="1" applyFill="1"/>
    <xf numFmtId="166" fontId="22" fillId="0" borderId="0" xfId="1" applyFont="1" applyBorder="1"/>
    <xf numFmtId="166" fontId="42" fillId="0" borderId="0" xfId="1" applyFont="1"/>
    <xf numFmtId="0" fontId="16" fillId="0" borderId="0" xfId="6" applyFont="1" applyAlignment="1">
      <alignment horizontal="left" vertical="center" wrapText="1"/>
    </xf>
    <xf numFmtId="0" fontId="15" fillId="3" borderId="9" xfId="6" applyFont="1" applyFill="1" applyBorder="1"/>
    <xf numFmtId="0" fontId="15" fillId="3" borderId="20" xfId="6" applyFont="1" applyFill="1" applyBorder="1"/>
    <xf numFmtId="0" fontId="15" fillId="3" borderId="22" xfId="6" applyFont="1" applyFill="1" applyBorder="1"/>
    <xf numFmtId="172" fontId="15" fillId="3" borderId="19" xfId="7" applyNumberFormat="1" applyFont="1" applyFill="1" applyBorder="1"/>
    <xf numFmtId="172" fontId="15" fillId="3" borderId="19" xfId="7" applyNumberFormat="1" applyFont="1" applyFill="1" applyBorder="1" applyAlignment="1">
      <alignment horizontal="center"/>
    </xf>
    <xf numFmtId="0" fontId="15" fillId="3" borderId="0" xfId="6" applyFont="1" applyFill="1"/>
    <xf numFmtId="0" fontId="42" fillId="3" borderId="0" xfId="6" applyFont="1" applyFill="1"/>
    <xf numFmtId="165" fontId="15" fillId="3" borderId="0" xfId="6" applyNumberFormat="1" applyFont="1" applyFill="1"/>
    <xf numFmtId="170" fontId="16" fillId="3" borderId="0" xfId="6" applyNumberFormat="1" applyFont="1" applyFill="1"/>
    <xf numFmtId="0" fontId="16" fillId="3" borderId="20" xfId="6" applyFont="1" applyFill="1" applyBorder="1"/>
    <xf numFmtId="0" fontId="16" fillId="3" borderId="22" xfId="6" applyFont="1" applyFill="1" applyBorder="1"/>
    <xf numFmtId="180" fontId="16" fillId="3" borderId="19" xfId="2" applyNumberFormat="1" applyFont="1" applyFill="1" applyBorder="1"/>
    <xf numFmtId="166" fontId="16" fillId="3" borderId="19" xfId="1" applyFont="1" applyFill="1" applyBorder="1"/>
    <xf numFmtId="41" fontId="16" fillId="3" borderId="19" xfId="2" applyFont="1" applyFill="1" applyBorder="1" applyAlignment="1"/>
    <xf numFmtId="41" fontId="16" fillId="3" borderId="0" xfId="6" applyNumberFormat="1" applyFont="1" applyFill="1"/>
    <xf numFmtId="180" fontId="15" fillId="3" borderId="19" xfId="2" applyNumberFormat="1" applyFont="1" applyFill="1" applyBorder="1"/>
    <xf numFmtId="166" fontId="15" fillId="3" borderId="19" xfId="8" applyFont="1" applyFill="1" applyBorder="1"/>
    <xf numFmtId="166" fontId="15" fillId="3" borderId="19" xfId="8" applyFont="1" applyFill="1" applyBorder="1" applyAlignment="1">
      <alignment horizontal="center"/>
    </xf>
    <xf numFmtId="170" fontId="15" fillId="3" borderId="0" xfId="6" applyNumberFormat="1" applyFont="1" applyFill="1"/>
    <xf numFmtId="41" fontId="16" fillId="3" borderId="19" xfId="2" applyFont="1" applyFill="1" applyBorder="1"/>
    <xf numFmtId="41" fontId="16" fillId="3" borderId="19" xfId="2" applyFont="1" applyFill="1" applyBorder="1" applyAlignment="1">
      <alignment horizontal="center"/>
    </xf>
    <xf numFmtId="4" fontId="41" fillId="3" borderId="0" xfId="6" applyNumberFormat="1" applyFont="1" applyFill="1"/>
    <xf numFmtId="4" fontId="16" fillId="3" borderId="0" xfId="6" applyNumberFormat="1" applyFont="1" applyFill="1"/>
    <xf numFmtId="166" fontId="41" fillId="3" borderId="0" xfId="1" applyFont="1" applyFill="1"/>
    <xf numFmtId="4" fontId="15" fillId="3" borderId="0" xfId="6" applyNumberFormat="1" applyFont="1" applyFill="1"/>
    <xf numFmtId="178" fontId="16" fillId="0" borderId="0" xfId="1" applyNumberFormat="1" applyFont="1"/>
    <xf numFmtId="4" fontId="16" fillId="0" borderId="0" xfId="6" applyNumberFormat="1" applyFont="1"/>
    <xf numFmtId="41" fontId="16" fillId="0" borderId="0" xfId="2" applyFont="1" applyAlignment="1">
      <alignment horizontal="center" vertical="center"/>
    </xf>
    <xf numFmtId="180" fontId="16" fillId="0" borderId="0" xfId="6" applyNumberFormat="1" applyFont="1"/>
    <xf numFmtId="0" fontId="43" fillId="0" borderId="9" xfId="0" applyFont="1" applyBorder="1"/>
    <xf numFmtId="0" fontId="16" fillId="0" borderId="22" xfId="6" applyFont="1" applyBorder="1" applyAlignment="1">
      <alignment horizontal="center"/>
    </xf>
    <xf numFmtId="169" fontId="16" fillId="0" borderId="19" xfId="2" applyNumberFormat="1" applyFont="1" applyBorder="1"/>
    <xf numFmtId="166" fontId="16" fillId="0" borderId="0" xfId="1" applyFont="1"/>
    <xf numFmtId="169" fontId="22" fillId="3" borderId="19" xfId="7" applyNumberFormat="1" applyFont="1" applyFill="1" applyBorder="1"/>
    <xf numFmtId="177" fontId="16" fillId="0" borderId="0" xfId="6" applyNumberFormat="1" applyFont="1"/>
    <xf numFmtId="166" fontId="27" fillId="0" borderId="0" xfId="1" applyFont="1"/>
    <xf numFmtId="0" fontId="16" fillId="0" borderId="9" xfId="9" applyFont="1" applyBorder="1"/>
    <xf numFmtId="3" fontId="16" fillId="0" borderId="0" xfId="9" applyNumberFormat="1" applyFont="1"/>
    <xf numFmtId="0" fontId="16" fillId="0" borderId="0" xfId="9" applyFont="1"/>
    <xf numFmtId="165" fontId="16" fillId="0" borderId="0" xfId="9" applyNumberFormat="1" applyFont="1"/>
    <xf numFmtId="165" fontId="22" fillId="0" borderId="0" xfId="0" applyNumberFormat="1" applyFont="1" applyAlignment="1">
      <alignment horizontal="center" vertical="center"/>
    </xf>
    <xf numFmtId="3" fontId="22" fillId="0" borderId="0" xfId="0" applyNumberFormat="1" applyFont="1" applyAlignment="1">
      <alignment horizontal="center" vertical="center"/>
    </xf>
    <xf numFmtId="41" fontId="22" fillId="0" borderId="0" xfId="2" applyFont="1" applyFill="1" applyBorder="1" applyAlignment="1">
      <alignment horizontal="right" vertical="center"/>
    </xf>
    <xf numFmtId="41" fontId="16" fillId="0" borderId="0" xfId="9" applyNumberFormat="1" applyFont="1"/>
    <xf numFmtId="169" fontId="22" fillId="0" borderId="0" xfId="2" applyNumberFormat="1" applyFont="1" applyFill="1" applyBorder="1" applyAlignment="1">
      <alignment horizontal="right" vertical="center"/>
    </xf>
    <xf numFmtId="3" fontId="22" fillId="0" borderId="0" xfId="0" applyNumberFormat="1" applyFont="1" applyAlignment="1">
      <alignment horizontal="right" vertical="center"/>
    </xf>
    <xf numFmtId="4" fontId="22" fillId="0" borderId="0" xfId="0" applyNumberFormat="1" applyFont="1" applyAlignment="1">
      <alignment horizontal="right" vertical="center"/>
    </xf>
    <xf numFmtId="0" fontId="16" fillId="0" borderId="0" xfId="9" applyFont="1" applyAlignment="1">
      <alignment horizontal="center"/>
    </xf>
    <xf numFmtId="10" fontId="16" fillId="0" borderId="0" xfId="3" applyNumberFormat="1" applyFont="1"/>
    <xf numFmtId="0" fontId="16" fillId="0" borderId="9" xfId="9" applyFont="1" applyBorder="1" applyAlignment="1">
      <alignment wrapText="1"/>
    </xf>
    <xf numFmtId="0" fontId="16" fillId="0" borderId="0" xfId="9" applyFont="1" applyAlignment="1">
      <alignment wrapText="1"/>
    </xf>
    <xf numFmtId="0" fontId="16" fillId="0" borderId="19" xfId="0" applyFont="1" applyBorder="1" applyAlignment="1">
      <alignment vertical="center"/>
    </xf>
    <xf numFmtId="0" fontId="16" fillId="0" borderId="20" xfId="0" applyFont="1" applyBorder="1" applyAlignment="1">
      <alignment vertical="center"/>
    </xf>
    <xf numFmtId="0" fontId="16" fillId="0" borderId="22" xfId="0" applyFont="1" applyBorder="1" applyAlignment="1">
      <alignment vertical="center"/>
    </xf>
    <xf numFmtId="0" fontId="16" fillId="0" borderId="19" xfId="0" applyFont="1" applyBorder="1" applyAlignment="1">
      <alignment horizontal="left" vertical="center"/>
    </xf>
    <xf numFmtId="0" fontId="16" fillId="0" borderId="19" xfId="0" applyFont="1" applyBorder="1" applyAlignment="1">
      <alignment horizontal="center" vertical="center"/>
    </xf>
    <xf numFmtId="165" fontId="16" fillId="0" borderId="19" xfId="0" applyNumberFormat="1" applyFont="1" applyBorder="1" applyAlignment="1">
      <alignment horizontal="center" vertical="center"/>
    </xf>
    <xf numFmtId="169" fontId="16" fillId="0" borderId="19" xfId="2" applyNumberFormat="1" applyFont="1" applyFill="1" applyBorder="1" applyAlignment="1">
      <alignment vertical="center"/>
    </xf>
    <xf numFmtId="166" fontId="16" fillId="0" borderId="19" xfId="1" applyFont="1" applyFill="1" applyBorder="1" applyAlignment="1">
      <alignment vertical="center"/>
    </xf>
    <xf numFmtId="10" fontId="16" fillId="0" borderId="19" xfId="3" applyNumberFormat="1" applyFont="1" applyFill="1" applyBorder="1" applyAlignment="1">
      <alignment horizontal="right" vertical="center"/>
    </xf>
    <xf numFmtId="9" fontId="16" fillId="0" borderId="19" xfId="3" applyFont="1" applyFill="1" applyBorder="1" applyAlignment="1">
      <alignment horizontal="right" vertical="center"/>
    </xf>
    <xf numFmtId="166" fontId="16" fillId="0" borderId="0" xfId="9" applyNumberFormat="1" applyFont="1"/>
    <xf numFmtId="166" fontId="16" fillId="0" borderId="19" xfId="1" applyFont="1" applyFill="1" applyBorder="1" applyAlignment="1">
      <alignment horizontal="right" vertical="center"/>
    </xf>
    <xf numFmtId="10" fontId="16" fillId="0" borderId="0" xfId="9" applyNumberFormat="1" applyFont="1"/>
    <xf numFmtId="0" fontId="22" fillId="0" borderId="19" xfId="0" applyFont="1" applyBorder="1" applyAlignment="1">
      <alignment vertical="center"/>
    </xf>
    <xf numFmtId="0" fontId="22" fillId="0" borderId="20" xfId="0" applyFont="1" applyBorder="1" applyAlignment="1">
      <alignment vertical="center"/>
    </xf>
    <xf numFmtId="0" fontId="22" fillId="0" borderId="22" xfId="0" applyFont="1" applyBorder="1" applyAlignment="1">
      <alignment vertical="center"/>
    </xf>
    <xf numFmtId="0" fontId="22" fillId="0" borderId="19" xfId="0" applyFont="1" applyBorder="1" applyAlignment="1">
      <alignment horizontal="center" vertical="center"/>
    </xf>
    <xf numFmtId="165" fontId="22" fillId="0" borderId="19" xfId="0" applyNumberFormat="1" applyFont="1" applyBorder="1" applyAlignment="1">
      <alignment horizontal="center" vertical="center"/>
    </xf>
    <xf numFmtId="3" fontId="22" fillId="0" borderId="19" xfId="0" applyNumberFormat="1" applyFont="1" applyBorder="1" applyAlignment="1">
      <alignment horizontal="center" vertical="center"/>
    </xf>
    <xf numFmtId="41" fontId="22" fillId="0" borderId="19" xfId="2" applyFont="1" applyFill="1" applyBorder="1" applyAlignment="1">
      <alignment horizontal="right" vertical="center"/>
    </xf>
    <xf numFmtId="166" fontId="22" fillId="0" borderId="19" xfId="1" applyFont="1" applyFill="1" applyBorder="1" applyAlignment="1">
      <alignment horizontal="right" vertical="center"/>
    </xf>
    <xf numFmtId="3" fontId="22" fillId="0" borderId="19" xfId="0" applyNumberFormat="1" applyFont="1" applyBorder="1" applyAlignment="1">
      <alignment horizontal="right" vertical="center"/>
    </xf>
    <xf numFmtId="10" fontId="22" fillId="0" borderId="19" xfId="3" applyNumberFormat="1" applyFont="1" applyFill="1" applyBorder="1" applyAlignment="1">
      <alignment horizontal="right" vertical="center"/>
    </xf>
    <xf numFmtId="169" fontId="16" fillId="0" borderId="19" xfId="2" applyNumberFormat="1" applyFont="1" applyFill="1" applyBorder="1" applyAlignment="1">
      <alignment horizontal="right" vertical="center"/>
    </xf>
    <xf numFmtId="169" fontId="22" fillId="0" borderId="19" xfId="2" applyNumberFormat="1" applyFont="1" applyFill="1" applyBorder="1" applyAlignment="1">
      <alignment horizontal="right" vertical="center"/>
    </xf>
    <xf numFmtId="0" fontId="41" fillId="0" borderId="0" xfId="9" applyFont="1" applyAlignment="1">
      <alignment horizontal="center"/>
    </xf>
    <xf numFmtId="0" fontId="41" fillId="0" borderId="0" xfId="9" applyFont="1"/>
    <xf numFmtId="177" fontId="37" fillId="0" borderId="0" xfId="7" applyFont="1" applyAlignment="1">
      <alignment vertical="center"/>
    </xf>
    <xf numFmtId="41" fontId="41" fillId="0" borderId="0" xfId="2" applyFont="1" applyAlignment="1">
      <alignment horizontal="center"/>
    </xf>
    <xf numFmtId="41" fontId="41" fillId="0" borderId="0" xfId="2" applyFont="1"/>
    <xf numFmtId="41" fontId="16" fillId="0" borderId="0" xfId="6" applyNumberFormat="1" applyFont="1"/>
    <xf numFmtId="0" fontId="38" fillId="0" borderId="20" xfId="0" applyFont="1" applyBorder="1" applyAlignment="1">
      <alignment horizontal="left" vertical="center"/>
    </xf>
    <xf numFmtId="169" fontId="16" fillId="0" borderId="19" xfId="2" quotePrefix="1" applyNumberFormat="1" applyFont="1" applyBorder="1"/>
    <xf numFmtId="41" fontId="42" fillId="0" borderId="0" xfId="2" applyFont="1"/>
    <xf numFmtId="169" fontId="16" fillId="0" borderId="19" xfId="2" quotePrefix="1" applyNumberFormat="1" applyFont="1" applyFill="1" applyBorder="1"/>
    <xf numFmtId="41" fontId="41" fillId="0" borderId="0" xfId="2" applyFont="1" applyFill="1"/>
    <xf numFmtId="0" fontId="16" fillId="3" borderId="9" xfId="9" applyFont="1" applyFill="1" applyBorder="1"/>
    <xf numFmtId="0" fontId="37" fillId="3" borderId="20" xfId="0" applyFont="1" applyFill="1" applyBorder="1" applyAlignment="1">
      <alignment vertical="center" wrapText="1"/>
    </xf>
    <xf numFmtId="0" fontId="37" fillId="3" borderId="22" xfId="0" applyFont="1" applyFill="1" applyBorder="1" applyAlignment="1">
      <alignment vertical="center" wrapText="1"/>
    </xf>
    <xf numFmtId="169" fontId="37" fillId="3" borderId="19" xfId="2" applyNumberFormat="1" applyFont="1" applyFill="1" applyBorder="1" applyAlignment="1">
      <alignment horizontal="right" vertical="center"/>
    </xf>
    <xf numFmtId="0" fontId="16" fillId="3" borderId="0" xfId="9" applyFont="1" applyFill="1"/>
    <xf numFmtId="165" fontId="16" fillId="3" borderId="0" xfId="9" applyNumberFormat="1" applyFont="1" applyFill="1"/>
    <xf numFmtId="0" fontId="44" fillId="0" borderId="0" xfId="0" applyFont="1" applyAlignment="1">
      <alignment vertical="center" wrapText="1"/>
    </xf>
    <xf numFmtId="0" fontId="37" fillId="0" borderId="0" xfId="0" applyFont="1" applyAlignment="1">
      <alignment vertical="center" wrapText="1"/>
    </xf>
    <xf numFmtId="3" fontId="37" fillId="0" borderId="0" xfId="0" applyNumberFormat="1" applyFont="1" applyAlignment="1">
      <alignment horizontal="right" vertical="center"/>
    </xf>
    <xf numFmtId="0" fontId="38" fillId="0" borderId="20" xfId="0" applyFont="1" applyBorder="1" applyAlignment="1">
      <alignment vertical="center"/>
    </xf>
    <xf numFmtId="0" fontId="38" fillId="0" borderId="22" xfId="0" applyFont="1" applyBorder="1" applyAlignment="1">
      <alignment vertical="center"/>
    </xf>
    <xf numFmtId="166" fontId="19" fillId="0" borderId="19" xfId="1" applyFont="1" applyBorder="1" applyAlignment="1">
      <alignment horizontal="right" vertical="center"/>
    </xf>
    <xf numFmtId="166" fontId="37" fillId="3" borderId="19" xfId="1" applyFont="1" applyFill="1" applyBorder="1" applyAlignment="1">
      <alignment horizontal="right" vertical="center"/>
    </xf>
    <xf numFmtId="169" fontId="16" fillId="0" borderId="19" xfId="2" applyNumberFormat="1" applyFont="1" applyFill="1" applyBorder="1"/>
    <xf numFmtId="0" fontId="37" fillId="0" borderId="0" xfId="0" applyFont="1" applyAlignment="1">
      <alignment horizontal="left" vertical="center" wrapText="1"/>
    </xf>
    <xf numFmtId="181" fontId="19" fillId="0" borderId="19" xfId="0" applyNumberFormat="1" applyFont="1" applyBorder="1" applyAlignment="1">
      <alignment horizontal="right" vertical="center"/>
    </xf>
    <xf numFmtId="181" fontId="37" fillId="3" borderId="19" xfId="0" applyNumberFormat="1" applyFont="1" applyFill="1" applyBorder="1" applyAlignment="1">
      <alignment horizontal="right" vertical="center"/>
    </xf>
    <xf numFmtId="181" fontId="19" fillId="0" borderId="19" xfId="1" applyNumberFormat="1" applyFont="1" applyBorder="1" applyAlignment="1">
      <alignment horizontal="right" vertical="center"/>
    </xf>
    <xf numFmtId="181" fontId="37" fillId="3" borderId="19" xfId="1" applyNumberFormat="1" applyFont="1" applyFill="1" applyBorder="1" applyAlignment="1">
      <alignment horizontal="right" vertical="center"/>
    </xf>
    <xf numFmtId="176" fontId="37" fillId="0" borderId="0" xfId="0" applyNumberFormat="1" applyFont="1" applyAlignment="1">
      <alignment horizontal="right" vertical="center"/>
    </xf>
    <xf numFmtId="0" fontId="6" fillId="2" borderId="0" xfId="0" applyFont="1" applyFill="1" applyAlignment="1">
      <alignment horizontal="center" vertical="center" wrapText="1"/>
    </xf>
    <xf numFmtId="0" fontId="10" fillId="0" borderId="0" xfId="0" applyFont="1" applyAlignment="1">
      <alignment horizontal="center"/>
    </xf>
    <xf numFmtId="164" fontId="15" fillId="0" borderId="0" xfId="5" applyFont="1" applyAlignment="1">
      <alignment horizontal="left" vertical="center" wrapText="1"/>
    </xf>
    <xf numFmtId="164" fontId="15" fillId="0" borderId="0" xfId="5" applyFont="1" applyAlignment="1">
      <alignment horizontal="left" wrapText="1"/>
    </xf>
    <xf numFmtId="0" fontId="25" fillId="0" borderId="0" xfId="0" applyFont="1" applyAlignment="1">
      <alignment horizontal="left"/>
    </xf>
    <xf numFmtId="0" fontId="26" fillId="2" borderId="1" xfId="0" applyFont="1" applyFill="1" applyBorder="1" applyAlignment="1">
      <alignment horizontal="center" vertical="center"/>
    </xf>
    <xf numFmtId="0" fontId="26" fillId="2" borderId="2" xfId="0" applyFont="1" applyFill="1" applyBorder="1" applyAlignment="1">
      <alignment horizontal="center" vertical="center"/>
    </xf>
    <xf numFmtId="0" fontId="26" fillId="2" borderId="3" xfId="0" applyFont="1" applyFill="1" applyBorder="1" applyAlignment="1">
      <alignment horizontal="center" vertical="center"/>
    </xf>
    <xf numFmtId="0" fontId="19" fillId="0" borderId="0" xfId="0" applyFont="1" applyAlignment="1">
      <alignment horizontal="left"/>
    </xf>
    <xf numFmtId="0" fontId="22" fillId="0" borderId="0" xfId="0" applyFont="1" applyAlignment="1">
      <alignment horizontal="center" vertical="center"/>
    </xf>
    <xf numFmtId="0" fontId="15" fillId="0" borderId="0" xfId="6" quotePrefix="1" applyFont="1" applyAlignment="1">
      <alignment horizontal="center"/>
    </xf>
    <xf numFmtId="0" fontId="16" fillId="0" borderId="0" xfId="6" quotePrefix="1" applyFont="1" applyAlignment="1">
      <alignment horizontal="center"/>
    </xf>
    <xf numFmtId="0" fontId="22" fillId="3" borderId="9" xfId="0" applyFont="1" applyFill="1" applyBorder="1" applyAlignment="1">
      <alignment horizontal="left" vertical="center" wrapText="1"/>
    </xf>
    <xf numFmtId="0" fontId="22" fillId="3" borderId="0" xfId="0" applyFont="1" applyFill="1" applyAlignment="1">
      <alignment horizontal="left" vertical="center" wrapText="1"/>
    </xf>
    <xf numFmtId="0" fontId="19" fillId="3" borderId="9" xfId="0" applyFont="1" applyFill="1" applyBorder="1" applyAlignment="1">
      <alignment vertical="center" wrapText="1"/>
    </xf>
    <xf numFmtId="0" fontId="19" fillId="3" borderId="0" xfId="0" applyFont="1" applyFill="1" applyAlignment="1">
      <alignment vertical="center" wrapText="1"/>
    </xf>
    <xf numFmtId="41" fontId="22" fillId="3" borderId="19" xfId="2" applyFont="1" applyFill="1" applyBorder="1" applyAlignment="1">
      <alignment horizontal="left" vertical="center" indent="1"/>
    </xf>
    <xf numFmtId="169" fontId="19" fillId="3" borderId="20" xfId="2" applyNumberFormat="1" applyFont="1" applyFill="1" applyBorder="1" applyAlignment="1">
      <alignment horizontal="left" vertical="center" wrapText="1"/>
    </xf>
    <xf numFmtId="169" fontId="19" fillId="3" borderId="21" xfId="2" applyNumberFormat="1" applyFont="1" applyFill="1" applyBorder="1" applyAlignment="1">
      <alignment horizontal="left" vertical="center" wrapText="1"/>
    </xf>
    <xf numFmtId="169" fontId="19" fillId="3" borderId="22" xfId="2" applyNumberFormat="1" applyFont="1" applyFill="1" applyBorder="1" applyAlignment="1">
      <alignment horizontal="left" vertical="center" wrapText="1"/>
    </xf>
    <xf numFmtId="169" fontId="19" fillId="3" borderId="19" xfId="2" applyNumberFormat="1" applyFont="1" applyFill="1" applyBorder="1" applyAlignment="1">
      <alignment horizontal="left" vertical="center" wrapText="1"/>
    </xf>
    <xf numFmtId="169" fontId="22" fillId="3" borderId="19" xfId="2" applyNumberFormat="1" applyFont="1" applyFill="1" applyBorder="1" applyAlignment="1">
      <alignment horizontal="left" vertical="center" wrapText="1"/>
    </xf>
    <xf numFmtId="169" fontId="22" fillId="3" borderId="19" xfId="2" applyNumberFormat="1" applyFont="1" applyFill="1" applyBorder="1" applyAlignment="1">
      <alignment horizontal="left" vertical="center"/>
    </xf>
    <xf numFmtId="0" fontId="22" fillId="0" borderId="0" xfId="0" applyFont="1" applyAlignment="1">
      <alignment horizontal="left"/>
    </xf>
    <xf numFmtId="0" fontId="26" fillId="2" borderId="19" xfId="0" applyFont="1" applyFill="1" applyBorder="1" applyAlignment="1">
      <alignment horizontal="center" vertical="center" wrapText="1"/>
    </xf>
    <xf numFmtId="0" fontId="16" fillId="0" borderId="0" xfId="0" applyFont="1" applyAlignment="1">
      <alignment horizontal="justify" vertical="center" wrapText="1"/>
    </xf>
    <xf numFmtId="0" fontId="19" fillId="0" borderId="0" xfId="0" applyFont="1" applyAlignment="1">
      <alignment horizontal="justify" vertical="center" wrapText="1"/>
    </xf>
    <xf numFmtId="0" fontId="22" fillId="0" borderId="0" xfId="0" applyFont="1" applyAlignment="1">
      <alignment horizontal="justify" vertical="center" wrapText="1"/>
    </xf>
    <xf numFmtId="0" fontId="19" fillId="0" borderId="0" xfId="0" applyFont="1" applyAlignment="1">
      <alignment horizontal="justify" wrapText="1"/>
    </xf>
    <xf numFmtId="0" fontId="19" fillId="0" borderId="0" xfId="0" applyFont="1" applyAlignment="1">
      <alignment horizontal="justify" vertical="top" wrapText="1"/>
    </xf>
    <xf numFmtId="0" fontId="19" fillId="0" borderId="0" xfId="0" applyFont="1" applyAlignment="1">
      <alignment horizontal="left" vertical="center" wrapText="1"/>
    </xf>
    <xf numFmtId="0" fontId="22" fillId="0" borderId="0" xfId="0" applyFont="1" applyAlignment="1">
      <alignment horizontal="justify" vertical="top" wrapText="1"/>
    </xf>
    <xf numFmtId="0" fontId="19" fillId="0" borderId="19" xfId="0" applyFont="1" applyBorder="1" applyAlignment="1">
      <alignment horizontal="justify" vertical="center" wrapText="1"/>
    </xf>
    <xf numFmtId="9" fontId="19" fillId="0" borderId="19" xfId="0" applyNumberFormat="1" applyFont="1" applyBorder="1" applyAlignment="1">
      <alignment horizontal="justify" vertical="center"/>
    </xf>
    <xf numFmtId="0" fontId="19" fillId="0" borderId="19" xfId="0" applyFont="1" applyBorder="1" applyAlignment="1">
      <alignment horizontal="justify" vertical="center"/>
    </xf>
    <xf numFmtId="0" fontId="19" fillId="0" borderId="20" xfId="0" applyFont="1" applyBorder="1" applyAlignment="1">
      <alignment horizontal="justify" vertical="center"/>
    </xf>
    <xf numFmtId="0" fontId="19" fillId="0" borderId="22" xfId="0" applyFont="1" applyBorder="1" applyAlignment="1">
      <alignment horizontal="justify" vertical="center"/>
    </xf>
    <xf numFmtId="0" fontId="19" fillId="0" borderId="20" xfId="0" applyFont="1" applyBorder="1" applyAlignment="1">
      <alignment horizontal="justify" vertical="center" wrapText="1"/>
    </xf>
    <xf numFmtId="0" fontId="19" fillId="0" borderId="21" xfId="0" applyFont="1" applyBorder="1" applyAlignment="1">
      <alignment horizontal="justify" vertical="center" wrapText="1"/>
    </xf>
    <xf numFmtId="0" fontId="19" fillId="0" borderId="22" xfId="0" applyFont="1" applyBorder="1" applyAlignment="1">
      <alignment horizontal="justify" vertical="center" wrapText="1"/>
    </xf>
    <xf numFmtId="0" fontId="26" fillId="2" borderId="19" xfId="0" applyFont="1" applyFill="1" applyBorder="1" applyAlignment="1">
      <alignment horizontal="justify" vertical="center" wrapText="1"/>
    </xf>
    <xf numFmtId="0" fontId="26" fillId="2" borderId="19" xfId="0" applyFont="1" applyFill="1" applyBorder="1" applyAlignment="1">
      <alignment horizontal="justify" vertical="center"/>
    </xf>
    <xf numFmtId="0" fontId="22" fillId="0" borderId="0" xfId="0" applyFont="1" applyAlignment="1">
      <alignment horizontal="center" wrapText="1"/>
    </xf>
    <xf numFmtId="0" fontId="22" fillId="0" borderId="0" xfId="0" applyFont="1" applyAlignment="1">
      <alignment horizontal="center" vertical="center" wrapText="1"/>
    </xf>
    <xf numFmtId="0" fontId="26" fillId="2" borderId="20" xfId="0" applyFont="1" applyFill="1" applyBorder="1" applyAlignment="1">
      <alignment horizontal="center" vertical="center" wrapText="1"/>
    </xf>
    <xf numFmtId="0" fontId="26" fillId="2" borderId="22" xfId="0" applyFont="1" applyFill="1" applyBorder="1" applyAlignment="1">
      <alignment horizontal="center" vertical="center" wrapText="1"/>
    </xf>
    <xf numFmtId="0" fontId="16" fillId="0" borderId="0" xfId="6" applyFont="1" applyAlignment="1">
      <alignment horizontal="left" vertical="center" wrapText="1"/>
    </xf>
    <xf numFmtId="0" fontId="19" fillId="0" borderId="0" xfId="0" applyFont="1" applyAlignment="1">
      <alignment horizontal="left" vertical="top" wrapText="1"/>
    </xf>
    <xf numFmtId="0" fontId="26" fillId="2" borderId="16" xfId="0" applyFont="1" applyFill="1" applyBorder="1" applyAlignment="1">
      <alignment horizontal="center" vertical="center" wrapText="1"/>
    </xf>
    <xf numFmtId="0" fontId="26" fillId="2" borderId="20" xfId="0" applyFont="1" applyFill="1" applyBorder="1" applyAlignment="1">
      <alignment horizontal="center" vertical="center"/>
    </xf>
  </cellXfs>
  <cellStyles count="10">
    <cellStyle name="Hipervínculo" xfId="4" builtinId="8"/>
    <cellStyle name="Millares" xfId="1" builtinId="3"/>
    <cellStyle name="Millares [0]" xfId="2" builtinId="6"/>
    <cellStyle name="Millares [0] 2" xfId="7" xr:uid="{289619D5-3C05-408E-B354-C2FF20F8A0CE}"/>
    <cellStyle name="Millares 2 4" xfId="8" xr:uid="{F1180113-E36A-4640-AFF6-99D50232CE89}"/>
    <cellStyle name="Normal" xfId="0" builtinId="0"/>
    <cellStyle name="Normal 12" xfId="9" xr:uid="{0E921DB3-5EC5-499C-A172-EAA1633C4FAD}"/>
    <cellStyle name="Normal 2" xfId="6" xr:uid="{B08915FA-9C56-406F-971F-14B7132FE4C6}"/>
    <cellStyle name="Normal_Estados Fiscal 1999" xfId="5" xr:uid="{9362FE9B-D7D4-422A-84F1-5E535A17A30D}"/>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404404</xdr:colOff>
      <xdr:row>2</xdr:row>
      <xdr:rowOff>42439</xdr:rowOff>
    </xdr:from>
    <xdr:to>
      <xdr:col>4</xdr:col>
      <xdr:colOff>269421</xdr:colOff>
      <xdr:row>5</xdr:row>
      <xdr:rowOff>38371</xdr:rowOff>
    </xdr:to>
    <xdr:pic>
      <xdr:nvPicPr>
        <xdr:cNvPr id="2" name="Imagen 1">
          <a:extLst>
            <a:ext uri="{FF2B5EF4-FFF2-40B4-BE49-F238E27FC236}">
              <a16:creationId xmlns:a16="http://schemas.microsoft.com/office/drawing/2014/main" id="{E7DEA9CC-0CCC-4138-A7FD-4065577BC8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7284" y="530119"/>
          <a:ext cx="1792877" cy="9331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2226468</xdr:colOff>
      <xdr:row>2</xdr:row>
      <xdr:rowOff>-1</xdr:rowOff>
    </xdr:from>
    <xdr:to>
      <xdr:col>4</xdr:col>
      <xdr:colOff>253364</xdr:colOff>
      <xdr:row>5</xdr:row>
      <xdr:rowOff>92733</xdr:rowOff>
    </xdr:to>
    <xdr:pic>
      <xdr:nvPicPr>
        <xdr:cNvPr id="2" name="Imagen 1">
          <a:extLst>
            <a:ext uri="{FF2B5EF4-FFF2-40B4-BE49-F238E27FC236}">
              <a16:creationId xmlns:a16="http://schemas.microsoft.com/office/drawing/2014/main" id="{82C33463-E176-492A-A994-CEF0C028AF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55068" y="396239"/>
          <a:ext cx="3673316" cy="687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2202656</xdr:colOff>
      <xdr:row>2</xdr:row>
      <xdr:rowOff>71438</xdr:rowOff>
    </xdr:from>
    <xdr:to>
      <xdr:col>3</xdr:col>
      <xdr:colOff>979646</xdr:colOff>
      <xdr:row>5</xdr:row>
      <xdr:rowOff>164172</xdr:rowOff>
    </xdr:to>
    <xdr:pic>
      <xdr:nvPicPr>
        <xdr:cNvPr id="2" name="Imagen 1">
          <a:extLst>
            <a:ext uri="{FF2B5EF4-FFF2-40B4-BE49-F238E27FC236}">
              <a16:creationId xmlns:a16="http://schemas.microsoft.com/office/drawing/2014/main" id="{08F20BFD-7B92-4213-AF6C-2060D08155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39816" y="467678"/>
          <a:ext cx="3684270" cy="687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2607469</xdr:colOff>
      <xdr:row>2</xdr:row>
      <xdr:rowOff>59531</xdr:rowOff>
    </xdr:from>
    <xdr:to>
      <xdr:col>4</xdr:col>
      <xdr:colOff>816769</xdr:colOff>
      <xdr:row>5</xdr:row>
      <xdr:rowOff>152265</xdr:rowOff>
    </xdr:to>
    <xdr:pic>
      <xdr:nvPicPr>
        <xdr:cNvPr id="2" name="Imagen 1">
          <a:extLst>
            <a:ext uri="{FF2B5EF4-FFF2-40B4-BE49-F238E27FC236}">
              <a16:creationId xmlns:a16="http://schemas.microsoft.com/office/drawing/2014/main" id="{1CB057B2-B708-4F45-AD32-B673524FEB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36069" y="455771"/>
          <a:ext cx="3695700" cy="687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7</xdr:col>
      <xdr:colOff>802958</xdr:colOff>
      <xdr:row>5</xdr:row>
      <xdr:rowOff>96544</xdr:rowOff>
    </xdr:to>
    <xdr:pic>
      <xdr:nvPicPr>
        <xdr:cNvPr id="2" name="Imagen 1">
          <a:extLst>
            <a:ext uri="{FF2B5EF4-FFF2-40B4-BE49-F238E27FC236}">
              <a16:creationId xmlns:a16="http://schemas.microsoft.com/office/drawing/2014/main" id="{9C6E09CD-3143-43C2-B39C-5A070D84EA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51760" y="396240"/>
          <a:ext cx="3675698" cy="6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0</xdr:colOff>
      <xdr:row>3</xdr:row>
      <xdr:rowOff>0</xdr:rowOff>
    </xdr:from>
    <xdr:to>
      <xdr:col>11</xdr:col>
      <xdr:colOff>132806</xdr:colOff>
      <xdr:row>6</xdr:row>
      <xdr:rowOff>91440</xdr:rowOff>
    </xdr:to>
    <xdr:pic>
      <xdr:nvPicPr>
        <xdr:cNvPr id="2" name="Imagen 1">
          <a:extLst>
            <a:ext uri="{FF2B5EF4-FFF2-40B4-BE49-F238E27FC236}">
              <a16:creationId xmlns:a16="http://schemas.microsoft.com/office/drawing/2014/main" id="{043A6DDA-A525-407E-A7C4-D4B01F8747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66360" y="594360"/>
          <a:ext cx="3714206"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7</xdr:col>
      <xdr:colOff>449580</xdr:colOff>
      <xdr:row>5</xdr:row>
      <xdr:rowOff>91440</xdr:rowOff>
    </xdr:to>
    <xdr:pic>
      <xdr:nvPicPr>
        <xdr:cNvPr id="2" name="Imagen 1">
          <a:extLst>
            <a:ext uri="{FF2B5EF4-FFF2-40B4-BE49-F238E27FC236}">
              <a16:creationId xmlns:a16="http://schemas.microsoft.com/office/drawing/2014/main" id="{426E5676-9300-4802-9B78-667F7B1D95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73140" y="396240"/>
          <a:ext cx="368808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AD004-E6D8-4F69-A58E-DEBBC49B4DED}">
  <sheetPr>
    <tabColor rgb="FFFF0000"/>
  </sheetPr>
  <dimension ref="B1:T28"/>
  <sheetViews>
    <sheetView showGridLines="0" zoomScale="70" zoomScaleNormal="70" workbookViewId="0">
      <selection activeCell="E22" sqref="E22"/>
    </sheetView>
  </sheetViews>
  <sheetFormatPr baseColWidth="10" defaultColWidth="11.5546875" defaultRowHeight="13.8" x14ac:dyDescent="0.25"/>
  <cols>
    <col min="1" max="1" width="2.6640625" style="2" customWidth="1"/>
    <col min="2" max="2" width="11.5546875" style="2"/>
    <col min="3" max="3" width="5" style="2" customWidth="1"/>
    <col min="4" max="11" width="11.5546875" style="2"/>
    <col min="12" max="12" width="13.6640625" style="2" customWidth="1"/>
    <col min="13" max="14" width="11.5546875" style="2"/>
    <col min="15" max="15" width="15.33203125" style="2" customWidth="1"/>
    <col min="16" max="16384" width="11.5546875" style="2"/>
  </cols>
  <sheetData>
    <row r="1" spans="2:20" x14ac:dyDescent="0.25">
      <c r="B1" s="1"/>
      <c r="C1" s="1"/>
      <c r="D1" s="1"/>
      <c r="E1" s="1"/>
      <c r="F1" s="1"/>
      <c r="G1" s="1"/>
      <c r="H1" s="1"/>
      <c r="I1" s="1"/>
      <c r="J1" s="1"/>
      <c r="K1" s="1"/>
      <c r="L1" s="1"/>
      <c r="M1" s="1"/>
      <c r="N1" s="1"/>
      <c r="O1" s="1"/>
    </row>
    <row r="2" spans="2:20" ht="24.6" customHeight="1" x14ac:dyDescent="0.25">
      <c r="B2" s="3"/>
      <c r="C2" s="3"/>
      <c r="D2" s="309" t="s">
        <v>0</v>
      </c>
      <c r="E2" s="309"/>
      <c r="F2" s="309"/>
      <c r="G2" s="309"/>
      <c r="H2" s="309"/>
      <c r="I2" s="309"/>
      <c r="J2" s="309"/>
      <c r="K2" s="309"/>
      <c r="L2" s="309"/>
      <c r="M2" s="309"/>
      <c r="N2" s="309"/>
      <c r="O2" s="309"/>
    </row>
    <row r="3" spans="2:20" ht="24.6" customHeight="1" x14ac:dyDescent="0.25">
      <c r="B3" s="3"/>
      <c r="C3" s="3"/>
      <c r="D3" s="309"/>
      <c r="E3" s="309"/>
      <c r="F3" s="309"/>
      <c r="G3" s="309"/>
      <c r="H3" s="309"/>
      <c r="I3" s="309"/>
      <c r="J3" s="309"/>
      <c r="K3" s="309"/>
      <c r="L3" s="309"/>
      <c r="M3" s="309"/>
      <c r="N3" s="309"/>
      <c r="O3" s="309"/>
    </row>
    <row r="4" spans="2:20" ht="24.6" customHeight="1" x14ac:dyDescent="0.25">
      <c r="B4" s="3"/>
      <c r="C4" s="3"/>
      <c r="D4" s="309"/>
      <c r="E4" s="309"/>
      <c r="F4" s="309"/>
      <c r="G4" s="309"/>
      <c r="H4" s="309"/>
      <c r="I4" s="309"/>
      <c r="J4" s="309"/>
      <c r="K4" s="309"/>
      <c r="L4" s="309"/>
      <c r="M4" s="309"/>
      <c r="N4" s="309"/>
      <c r="O4" s="309"/>
    </row>
    <row r="5" spans="2:20" ht="24.6" customHeight="1" x14ac:dyDescent="0.25">
      <c r="B5" s="3"/>
      <c r="C5" s="3"/>
      <c r="D5" s="309"/>
      <c r="E5" s="309"/>
      <c r="F5" s="309"/>
      <c r="G5" s="309"/>
      <c r="H5" s="309"/>
      <c r="I5" s="309"/>
      <c r="J5" s="309"/>
      <c r="K5" s="309"/>
      <c r="L5" s="309"/>
      <c r="M5" s="309"/>
      <c r="N5" s="309"/>
      <c r="O5" s="309"/>
    </row>
    <row r="6" spans="2:20" ht="24.6" customHeight="1" x14ac:dyDescent="0.25">
      <c r="B6" s="3"/>
      <c r="C6" s="3"/>
      <c r="D6" s="309"/>
      <c r="E6" s="309"/>
      <c r="F6" s="309"/>
      <c r="G6" s="309"/>
      <c r="H6" s="309"/>
      <c r="I6" s="309"/>
      <c r="J6" s="309"/>
      <c r="K6" s="309"/>
      <c r="L6" s="309"/>
      <c r="M6" s="309"/>
      <c r="N6" s="309"/>
      <c r="O6" s="309"/>
    </row>
    <row r="7" spans="2:20" ht="24.6" customHeight="1" x14ac:dyDescent="0.3">
      <c r="B7" s="3"/>
      <c r="C7" s="3"/>
      <c r="D7" s="309"/>
      <c r="E7" s="309"/>
      <c r="F7" s="309"/>
      <c r="G7" s="309"/>
      <c r="H7" s="309"/>
      <c r="I7" s="309"/>
      <c r="J7" s="309"/>
      <c r="K7" s="309"/>
      <c r="L7" s="309"/>
      <c r="M7" s="309"/>
      <c r="N7" s="309"/>
      <c r="O7" s="309"/>
      <c r="T7"/>
    </row>
    <row r="8" spans="2:20" ht="13.95" customHeight="1" x14ac:dyDescent="0.25">
      <c r="B8" s="4"/>
      <c r="C8" s="4"/>
      <c r="D8" s="5"/>
      <c r="E8" s="4"/>
      <c r="F8" s="4"/>
      <c r="G8" s="4"/>
      <c r="H8" s="4"/>
      <c r="I8" s="4"/>
      <c r="J8" s="4"/>
      <c r="K8" s="4"/>
      <c r="L8" s="4"/>
      <c r="M8" s="4"/>
      <c r="N8" s="4"/>
      <c r="O8" s="4"/>
    </row>
    <row r="9" spans="2:20" ht="20.399999999999999" customHeight="1" x14ac:dyDescent="0.35">
      <c r="B9" s="4"/>
      <c r="C9" s="6"/>
      <c r="D9" s="6"/>
      <c r="E9" s="6"/>
      <c r="F9" s="6"/>
      <c r="G9" s="6"/>
      <c r="H9" s="6"/>
      <c r="I9" s="6"/>
      <c r="J9" s="6"/>
      <c r="K9" s="6"/>
      <c r="L9" s="6"/>
      <c r="M9" s="6"/>
      <c r="N9" s="6"/>
      <c r="O9" s="6"/>
    </row>
    <row r="10" spans="2:20" ht="23.4" x14ac:dyDescent="0.45">
      <c r="B10" s="310" t="s">
        <v>1</v>
      </c>
      <c r="C10" s="310"/>
      <c r="D10" s="310"/>
      <c r="E10" s="310"/>
      <c r="F10" s="310"/>
      <c r="G10" s="310"/>
      <c r="H10" s="310"/>
      <c r="I10" s="310"/>
      <c r="J10" s="310"/>
      <c r="K10" s="310"/>
      <c r="L10" s="310"/>
      <c r="M10" s="310"/>
      <c r="N10" s="310"/>
      <c r="O10" s="310"/>
    </row>
    <row r="11" spans="2:20" ht="18.600000000000001" customHeight="1" x14ac:dyDescent="0.45">
      <c r="B11" s="310"/>
      <c r="C11" s="310"/>
      <c r="D11" s="310"/>
      <c r="E11" s="310"/>
      <c r="F11" s="310"/>
      <c r="G11" s="310"/>
      <c r="H11" s="310"/>
      <c r="I11" s="310"/>
      <c r="J11" s="310"/>
      <c r="K11" s="310"/>
      <c r="L11" s="310"/>
      <c r="M11" s="310"/>
      <c r="N11" s="310"/>
      <c r="O11" s="310"/>
    </row>
    <row r="12" spans="2:20" x14ac:dyDescent="0.25">
      <c r="B12" s="4"/>
      <c r="C12" s="4"/>
      <c r="D12" s="4"/>
      <c r="E12" s="4"/>
      <c r="F12" s="4"/>
      <c r="G12" s="4"/>
      <c r="H12" s="4"/>
      <c r="I12" s="4"/>
      <c r="J12" s="4"/>
      <c r="K12" s="4"/>
      <c r="L12" s="4"/>
      <c r="M12" s="4"/>
      <c r="N12" s="4"/>
      <c r="O12" s="4"/>
    </row>
    <row r="13" spans="2:20" x14ac:dyDescent="0.25">
      <c r="B13" s="4"/>
      <c r="C13" s="4"/>
      <c r="D13" s="4"/>
      <c r="E13" s="4"/>
      <c r="F13" s="4"/>
      <c r="G13" s="4"/>
      <c r="H13" s="4"/>
      <c r="I13" s="4"/>
      <c r="J13" s="4"/>
      <c r="K13" s="4"/>
      <c r="L13" s="4"/>
      <c r="M13" s="4"/>
      <c r="N13" s="4"/>
      <c r="O13" s="4"/>
    </row>
    <row r="14" spans="2:20" s="10" customFormat="1" ht="15.6" x14ac:dyDescent="0.3">
      <c r="B14" s="7"/>
      <c r="C14" s="7"/>
      <c r="D14" s="7"/>
      <c r="E14" s="7"/>
      <c r="F14" s="7"/>
      <c r="G14" s="7"/>
      <c r="H14" s="8"/>
      <c r="I14" s="7"/>
      <c r="J14" s="7"/>
      <c r="K14" s="8"/>
      <c r="L14" s="8"/>
      <c r="M14" s="9" t="s">
        <v>2</v>
      </c>
      <c r="N14" s="7"/>
      <c r="O14" s="7"/>
    </row>
    <row r="15" spans="2:20" s="10" customFormat="1" x14ac:dyDescent="0.25">
      <c r="B15" s="7"/>
      <c r="C15" s="7"/>
      <c r="D15" s="7"/>
      <c r="E15" s="7"/>
      <c r="F15" s="7"/>
      <c r="G15" s="7"/>
      <c r="H15" s="8"/>
      <c r="I15" s="7"/>
      <c r="J15" s="7"/>
      <c r="K15" s="8"/>
      <c r="L15" s="8"/>
      <c r="M15" s="11"/>
      <c r="N15" s="7"/>
      <c r="O15" s="7"/>
    </row>
    <row r="16" spans="2:20" s="10" customFormat="1" ht="16.8" x14ac:dyDescent="0.3">
      <c r="B16" s="7"/>
      <c r="C16" s="12"/>
      <c r="D16" s="12" t="s">
        <v>3</v>
      </c>
      <c r="E16" s="13"/>
      <c r="F16" s="14"/>
      <c r="G16" s="14"/>
      <c r="H16" s="15"/>
      <c r="I16" s="7"/>
      <c r="J16" s="7"/>
      <c r="K16" s="7"/>
      <c r="L16" s="15"/>
      <c r="M16" s="16" t="s">
        <v>4</v>
      </c>
      <c r="N16" s="7"/>
      <c r="O16" s="7"/>
    </row>
    <row r="17" spans="2:15" s="10" customFormat="1" ht="16.8" x14ac:dyDescent="0.3">
      <c r="B17" s="7"/>
      <c r="C17" s="12"/>
      <c r="D17" s="12"/>
      <c r="E17" s="13"/>
      <c r="F17" s="14"/>
      <c r="G17" s="14"/>
      <c r="H17" s="17"/>
      <c r="I17" s="7"/>
      <c r="J17" s="7"/>
      <c r="K17" s="7"/>
      <c r="L17" s="17"/>
      <c r="M17" s="18"/>
      <c r="N17" s="7"/>
      <c r="O17" s="7"/>
    </row>
    <row r="18" spans="2:15" s="10" customFormat="1" ht="16.8" x14ac:dyDescent="0.3">
      <c r="B18" s="7"/>
      <c r="C18" s="12"/>
      <c r="D18" s="12" t="s">
        <v>5</v>
      </c>
      <c r="E18" s="13"/>
      <c r="F18" s="14"/>
      <c r="G18" s="14"/>
      <c r="H18" s="15"/>
      <c r="I18" s="7"/>
      <c r="J18" s="7"/>
      <c r="K18" s="7"/>
      <c r="L18" s="15"/>
      <c r="M18" s="16" t="s">
        <v>6</v>
      </c>
      <c r="N18" s="7"/>
      <c r="O18" s="7"/>
    </row>
    <row r="19" spans="2:15" s="10" customFormat="1" ht="16.8" x14ac:dyDescent="0.3">
      <c r="B19" s="7"/>
      <c r="C19" s="12"/>
      <c r="D19" s="12"/>
      <c r="E19" s="13"/>
      <c r="F19" s="14"/>
      <c r="G19" s="14"/>
      <c r="H19" s="17"/>
      <c r="I19" s="7"/>
      <c r="J19" s="7"/>
      <c r="K19" s="7"/>
      <c r="L19" s="17"/>
      <c r="M19" s="18"/>
      <c r="N19" s="7"/>
      <c r="O19" s="7"/>
    </row>
    <row r="20" spans="2:15" s="7" customFormat="1" ht="16.8" x14ac:dyDescent="0.3">
      <c r="C20" s="12"/>
      <c r="D20" s="12" t="s">
        <v>7</v>
      </c>
      <c r="E20" s="13"/>
      <c r="F20" s="14"/>
      <c r="G20" s="14"/>
      <c r="H20" s="15"/>
      <c r="L20" s="15"/>
      <c r="M20" s="16" t="s">
        <v>8</v>
      </c>
    </row>
    <row r="21" spans="2:15" s="7" customFormat="1" ht="16.8" x14ac:dyDescent="0.3">
      <c r="C21" s="12"/>
      <c r="D21" s="12"/>
      <c r="E21" s="13"/>
      <c r="F21" s="14"/>
      <c r="G21" s="14"/>
      <c r="H21" s="17"/>
      <c r="L21" s="17"/>
      <c r="M21" s="18"/>
    </row>
    <row r="22" spans="2:15" s="7" customFormat="1" ht="16.8" x14ac:dyDescent="0.3">
      <c r="C22" s="12"/>
      <c r="D22" s="12" t="s">
        <v>9</v>
      </c>
      <c r="E22" s="13"/>
      <c r="F22" s="14"/>
      <c r="G22" s="14"/>
      <c r="H22" s="15"/>
      <c r="L22" s="15"/>
      <c r="M22" s="16" t="s">
        <v>10</v>
      </c>
    </row>
    <row r="23" spans="2:15" s="7" customFormat="1" ht="16.8" x14ac:dyDescent="0.3">
      <c r="C23" s="12"/>
      <c r="D23" s="12"/>
      <c r="E23" s="13"/>
      <c r="F23" s="14"/>
      <c r="G23" s="14"/>
      <c r="H23" s="17"/>
      <c r="L23" s="17"/>
      <c r="M23" s="18"/>
    </row>
    <row r="24" spans="2:15" s="7" customFormat="1" ht="16.8" x14ac:dyDescent="0.3">
      <c r="C24" s="12"/>
      <c r="D24" s="12" t="s">
        <v>11</v>
      </c>
      <c r="E24" s="13"/>
      <c r="F24" s="14"/>
      <c r="G24" s="14"/>
      <c r="H24" s="15"/>
      <c r="L24" s="19"/>
      <c r="M24" s="16" t="s">
        <v>12</v>
      </c>
    </row>
    <row r="25" spans="2:15" s="7" customFormat="1" ht="16.8" x14ac:dyDescent="0.3">
      <c r="C25" s="12"/>
      <c r="D25" s="12"/>
      <c r="E25" s="13"/>
      <c r="F25" s="14"/>
      <c r="G25" s="14"/>
      <c r="H25" s="17"/>
      <c r="L25" s="17"/>
      <c r="M25" s="18"/>
    </row>
    <row r="26" spans="2:15" s="7" customFormat="1" ht="16.8" x14ac:dyDescent="0.3">
      <c r="C26" s="12"/>
      <c r="D26" s="12" t="s">
        <v>13</v>
      </c>
      <c r="E26" s="13"/>
      <c r="F26" s="14"/>
      <c r="G26" s="14"/>
      <c r="H26" s="15"/>
      <c r="L26" s="19"/>
      <c r="M26" s="16" t="s">
        <v>14</v>
      </c>
    </row>
    <row r="27" spans="2:15" s="7" customFormat="1" ht="16.8" x14ac:dyDescent="0.3">
      <c r="C27" s="20"/>
      <c r="D27" s="20"/>
      <c r="E27" s="13"/>
      <c r="F27" s="14"/>
      <c r="G27" s="14"/>
      <c r="H27" s="15"/>
      <c r="L27" s="21"/>
      <c r="M27" s="14"/>
    </row>
    <row r="28" spans="2:15" s="7" customFormat="1" ht="16.8" x14ac:dyDescent="0.3">
      <c r="C28" s="20"/>
      <c r="D28" s="20"/>
      <c r="E28" s="13"/>
      <c r="F28" s="14"/>
      <c r="G28" s="14"/>
      <c r="H28" s="15"/>
      <c r="L28" s="21"/>
      <c r="M28" s="14"/>
    </row>
  </sheetData>
  <mergeCells count="3">
    <mergeCell ref="D2:O7"/>
    <mergeCell ref="B10:O10"/>
    <mergeCell ref="B11:O11"/>
  </mergeCells>
  <hyperlinks>
    <hyperlink ref="M16" location="'Activo Neto'!A1" display="'Activo Neto'!A1" xr:uid="{69BAFCC3-59EA-4C58-8AF1-F7A2593EA932}"/>
    <hyperlink ref="M18" location="'Estado de Ingresos y Egresos'!A1" display="'Estado de Ingresos y Egresos'!A1" xr:uid="{2D3C9113-87D4-4C16-A5EC-1535DEFCA74C}"/>
    <hyperlink ref="M20" location="'Flujos de Efectivo'!A1" display="'Flujos de Efectivo'!A1" xr:uid="{89052B58-6287-406E-9480-E0FDA2277A58}"/>
    <hyperlink ref="M22" location="'Variacion del Activo Neto'!A1" display="'Variacion del Activo Neto'!A1" xr:uid="{49854E20-27A8-41BA-A281-E31102F1094C}"/>
    <hyperlink ref="M24" location="'Nota 1 a Nota 3.5'!A1" display="'Nota 1 a Nota 3.5'!A1" xr:uid="{16164AA9-A692-44D7-A284-5A884769D28C}"/>
    <hyperlink ref="M26" location="'Nota 3.6 a Nota 8'!A1" display="'Nota 3.6 a Nota 8'!A1" xr:uid="{02AD40F2-FC3E-4446-8ABD-7DCDE8877A17}"/>
  </hyperlinks>
  <pageMargins left="0.7" right="0.7" top="0.75" bottom="0.75" header="0.3" footer="0.3"/>
  <pageSetup paperSize="9" scale="5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E635D-35EF-4EC8-9D29-06E6E9DEF00F}">
  <sheetPr>
    <tabColor rgb="FFFF0000"/>
  </sheetPr>
  <dimension ref="B2:L51"/>
  <sheetViews>
    <sheetView showGridLines="0" topLeftCell="A9" zoomScale="70" zoomScaleNormal="70" zoomScaleSheetLayoutView="80" workbookViewId="0">
      <selection activeCell="B49" sqref="B49:D50"/>
    </sheetView>
  </sheetViews>
  <sheetFormatPr baseColWidth="10" defaultColWidth="11.44140625" defaultRowHeight="15.6" x14ac:dyDescent="0.3"/>
  <cols>
    <col min="1" max="1" width="3.33203125" style="26" customWidth="1"/>
    <col min="2" max="2" width="41.6640625" style="26" customWidth="1"/>
    <col min="3" max="3" width="19.5546875" style="26" customWidth="1"/>
    <col min="4" max="4" width="21.109375" style="27" customWidth="1"/>
    <col min="5" max="5" width="21.88671875" style="26" customWidth="1"/>
    <col min="6" max="6" width="21.33203125" style="26" customWidth="1"/>
    <col min="7" max="7" width="15.109375" style="26" bestFit="1" customWidth="1"/>
    <col min="8" max="8" width="15.33203125" style="26" bestFit="1" customWidth="1"/>
    <col min="9" max="10" width="11.44140625" style="26"/>
    <col min="11" max="11" width="12.44140625" style="26" hidden="1" customWidth="1"/>
    <col min="12" max="12" width="0" style="26" hidden="1" customWidth="1"/>
    <col min="13" max="16384" width="11.44140625" style="26"/>
  </cols>
  <sheetData>
    <row r="2" spans="2:6" s="18" customFormat="1" x14ac:dyDescent="0.3">
      <c r="B2" s="22"/>
      <c r="C2" s="22"/>
      <c r="D2" s="23"/>
      <c r="E2" s="22"/>
      <c r="F2" s="22"/>
    </row>
    <row r="3" spans="2:6" s="18" customFormat="1" x14ac:dyDescent="0.3">
      <c r="D3" s="24"/>
    </row>
    <row r="4" spans="2:6" s="18" customFormat="1" x14ac:dyDescent="0.3">
      <c r="D4" s="24"/>
    </row>
    <row r="5" spans="2:6" s="18" customFormat="1" x14ac:dyDescent="0.3">
      <c r="D5" s="24"/>
    </row>
    <row r="6" spans="2:6" s="18" customFormat="1" x14ac:dyDescent="0.3">
      <c r="D6" s="24"/>
    </row>
    <row r="7" spans="2:6" s="18" customFormat="1" x14ac:dyDescent="0.3">
      <c r="B7" s="22"/>
      <c r="C7" s="22"/>
      <c r="D7" s="23"/>
      <c r="E7" s="22"/>
      <c r="F7" s="22"/>
    </row>
    <row r="8" spans="2:6" x14ac:dyDescent="0.3">
      <c r="B8" s="25"/>
      <c r="F8" s="28" t="s">
        <v>15</v>
      </c>
    </row>
    <row r="9" spans="2:6" ht="34.200000000000003" customHeight="1" x14ac:dyDescent="0.3">
      <c r="B9" s="311" t="s">
        <v>16</v>
      </c>
      <c r="C9" s="311"/>
      <c r="D9" s="311"/>
      <c r="E9" s="311"/>
      <c r="F9" s="311"/>
    </row>
    <row r="10" spans="2:6" x14ac:dyDescent="0.3">
      <c r="B10" s="312" t="s">
        <v>17</v>
      </c>
      <c r="C10" s="312"/>
      <c r="D10" s="312"/>
      <c r="E10" s="312"/>
      <c r="F10" s="312"/>
    </row>
    <row r="11" spans="2:6" x14ac:dyDescent="0.3">
      <c r="B11" s="29" t="s">
        <v>18</v>
      </c>
      <c r="C11" s="30"/>
      <c r="D11" s="31"/>
      <c r="E11" s="30"/>
      <c r="F11" s="30"/>
    </row>
    <row r="12" spans="2:6" x14ac:dyDescent="0.3">
      <c r="B12" s="29"/>
      <c r="C12" s="30"/>
      <c r="D12" s="31"/>
      <c r="E12" s="30"/>
      <c r="F12" s="30"/>
    </row>
    <row r="13" spans="2:6" x14ac:dyDescent="0.3">
      <c r="B13" s="313" t="s">
        <v>19</v>
      </c>
      <c r="C13" s="313"/>
      <c r="D13" s="313"/>
      <c r="E13" s="313"/>
      <c r="F13" s="313"/>
    </row>
    <row r="14" spans="2:6" ht="7.5" customHeight="1" x14ac:dyDescent="0.3"/>
    <row r="15" spans="2:6" ht="45" customHeight="1" x14ac:dyDescent="0.3">
      <c r="B15" s="314" t="s">
        <v>20</v>
      </c>
      <c r="C15" s="315"/>
      <c r="D15" s="316"/>
      <c r="E15" s="33">
        <v>45473</v>
      </c>
      <c r="F15" s="33">
        <v>45291</v>
      </c>
    </row>
    <row r="16" spans="2:6" s="18" customFormat="1" ht="10.95" customHeight="1" x14ac:dyDescent="0.3">
      <c r="B16" s="34"/>
      <c r="C16" s="35"/>
      <c r="D16" s="36"/>
      <c r="E16" s="37"/>
      <c r="F16" s="37"/>
    </row>
    <row r="17" spans="2:10" s="18" customFormat="1" x14ac:dyDescent="0.3">
      <c r="B17" s="38" t="s">
        <v>21</v>
      </c>
      <c r="D17" s="39" t="s">
        <v>22</v>
      </c>
      <c r="E17" s="40">
        <v>11473.1</v>
      </c>
      <c r="F17" s="40">
        <v>8026.28</v>
      </c>
    </row>
    <row r="18" spans="2:10" s="18" customFormat="1" x14ac:dyDescent="0.3">
      <c r="B18" s="41"/>
      <c r="C18" s="42"/>
      <c r="D18" s="43"/>
      <c r="E18" s="40"/>
      <c r="F18" s="40"/>
    </row>
    <row r="19" spans="2:10" s="18" customFormat="1" x14ac:dyDescent="0.3">
      <c r="B19" s="38" t="s">
        <v>23</v>
      </c>
      <c r="D19" s="39" t="s">
        <v>24</v>
      </c>
      <c r="E19" s="40">
        <v>1197862.4200000002</v>
      </c>
      <c r="F19" s="40">
        <v>1227746.6500000001</v>
      </c>
      <c r="G19" s="44"/>
      <c r="H19" s="45"/>
    </row>
    <row r="20" spans="2:10" s="18" customFormat="1" x14ac:dyDescent="0.3">
      <c r="B20" s="38"/>
      <c r="C20" s="46"/>
      <c r="D20" s="43"/>
      <c r="E20" s="40"/>
      <c r="F20" s="40"/>
    </row>
    <row r="21" spans="2:10" s="18" customFormat="1" x14ac:dyDescent="0.3">
      <c r="B21" s="38" t="s">
        <v>25</v>
      </c>
      <c r="D21" s="39" t="s">
        <v>26</v>
      </c>
      <c r="E21" s="40">
        <v>6094.1592241506851</v>
      </c>
      <c r="F21" s="40">
        <v>7680.6226453602276</v>
      </c>
      <c r="J21" s="44"/>
    </row>
    <row r="22" spans="2:10" s="18" customFormat="1" x14ac:dyDescent="0.3">
      <c r="B22" s="38"/>
      <c r="C22" s="46"/>
      <c r="D22" s="43"/>
      <c r="E22" s="40"/>
      <c r="F22" s="40"/>
    </row>
    <row r="23" spans="2:10" s="18" customFormat="1" x14ac:dyDescent="0.3">
      <c r="B23" s="38" t="s">
        <v>27</v>
      </c>
      <c r="C23" s="46"/>
      <c r="D23" s="39" t="s">
        <v>28</v>
      </c>
      <c r="E23" s="40">
        <v>72.009999999999991</v>
      </c>
      <c r="F23" s="40">
        <v>67.589999999999975</v>
      </c>
    </row>
    <row r="24" spans="2:10" s="18" customFormat="1" x14ac:dyDescent="0.3">
      <c r="B24" s="38"/>
      <c r="C24" s="46"/>
      <c r="D24" s="47"/>
      <c r="E24" s="40"/>
      <c r="F24" s="40"/>
    </row>
    <row r="25" spans="2:10" s="18" customFormat="1" x14ac:dyDescent="0.3">
      <c r="B25" s="41" t="s">
        <v>29</v>
      </c>
      <c r="C25" s="48"/>
      <c r="D25" s="49"/>
      <c r="E25" s="50">
        <f>+SUM(E17:E24)</f>
        <v>1215501.689224151</v>
      </c>
      <c r="F25" s="50">
        <f>+SUM(F17:F24)</f>
        <v>1243521.1426453604</v>
      </c>
    </row>
    <row r="26" spans="2:10" s="18" customFormat="1" x14ac:dyDescent="0.3">
      <c r="B26" s="41"/>
      <c r="C26" s="51"/>
      <c r="D26" s="52"/>
      <c r="E26" s="40"/>
      <c r="F26" s="40"/>
    </row>
    <row r="27" spans="2:10" s="18" customFormat="1" x14ac:dyDescent="0.3">
      <c r="B27" s="41"/>
      <c r="C27" s="51"/>
      <c r="D27" s="52"/>
      <c r="E27" s="40"/>
      <c r="F27" s="40"/>
    </row>
    <row r="28" spans="2:10" s="18" customFormat="1" x14ac:dyDescent="0.3">
      <c r="B28" s="38" t="s">
        <v>30</v>
      </c>
      <c r="C28" s="53"/>
      <c r="D28" s="39" t="s">
        <v>31</v>
      </c>
      <c r="E28" s="40">
        <v>-1691.2014656575338</v>
      </c>
      <c r="F28" s="40">
        <v>-865.77</v>
      </c>
      <c r="J28" s="44"/>
    </row>
    <row r="29" spans="2:10" s="18" customFormat="1" x14ac:dyDescent="0.3">
      <c r="B29" s="38"/>
      <c r="C29" s="46"/>
      <c r="D29" s="39"/>
      <c r="E29" s="40"/>
      <c r="F29" s="40"/>
    </row>
    <row r="30" spans="2:10" s="18" customFormat="1" x14ac:dyDescent="0.3">
      <c r="B30" s="38" t="s">
        <v>32</v>
      </c>
      <c r="C30" s="46"/>
      <c r="D30" s="39" t="s">
        <v>33</v>
      </c>
      <c r="E30" s="40">
        <v>-600</v>
      </c>
      <c r="F30" s="40">
        <v>-600</v>
      </c>
    </row>
    <row r="31" spans="2:10" s="18" customFormat="1" hidden="1" x14ac:dyDescent="0.3">
      <c r="B31" s="38" t="s">
        <v>34</v>
      </c>
      <c r="C31" s="46"/>
      <c r="D31" s="39"/>
      <c r="E31" s="40">
        <v>0</v>
      </c>
      <c r="F31" s="40">
        <v>0</v>
      </c>
    </row>
    <row r="32" spans="2:10" s="18" customFormat="1" x14ac:dyDescent="0.3">
      <c r="B32" s="41"/>
      <c r="C32" s="46"/>
      <c r="D32" s="39"/>
      <c r="E32" s="40"/>
      <c r="F32" s="40"/>
    </row>
    <row r="33" spans="2:12" s="18" customFormat="1" x14ac:dyDescent="0.3">
      <c r="B33" s="38" t="s">
        <v>35</v>
      </c>
      <c r="C33" s="46"/>
      <c r="D33" s="39" t="s">
        <v>36</v>
      </c>
      <c r="E33" s="40">
        <v>-6500</v>
      </c>
      <c r="F33" s="40">
        <v>-6500</v>
      </c>
      <c r="H33" s="44"/>
    </row>
    <row r="34" spans="2:12" s="18" customFormat="1" x14ac:dyDescent="0.3">
      <c r="B34" s="41"/>
      <c r="C34" s="46"/>
      <c r="D34" s="52"/>
      <c r="E34" s="40"/>
      <c r="F34" s="40"/>
    </row>
    <row r="35" spans="2:12" s="18" customFormat="1" x14ac:dyDescent="0.3">
      <c r="B35" s="41" t="s">
        <v>37</v>
      </c>
      <c r="C35" s="51"/>
      <c r="D35" s="52"/>
      <c r="E35" s="50">
        <f>+SUM(E25:E34)</f>
        <v>1206710.4877584935</v>
      </c>
      <c r="F35" s="50">
        <f>+SUM(F25:F34)</f>
        <v>1235555.3726453604</v>
      </c>
      <c r="G35" s="54"/>
      <c r="H35" s="54"/>
      <c r="I35" s="44"/>
      <c r="J35" s="44"/>
      <c r="K35" s="55">
        <v>1252694.56</v>
      </c>
      <c r="L35" s="56">
        <f>+K35-E35</f>
        <v>45984.072241506539</v>
      </c>
    </row>
    <row r="36" spans="2:12" s="18" customFormat="1" x14ac:dyDescent="0.3">
      <c r="B36" s="41" t="s">
        <v>38</v>
      </c>
      <c r="C36" s="42"/>
      <c r="D36" s="39"/>
      <c r="E36" s="57">
        <v>1174</v>
      </c>
      <c r="F36" s="57">
        <v>1174</v>
      </c>
      <c r="G36" s="58"/>
      <c r="H36" s="54"/>
      <c r="I36" s="44"/>
    </row>
    <row r="37" spans="2:12" s="18" customFormat="1" x14ac:dyDescent="0.3">
      <c r="B37" s="59" t="s">
        <v>39</v>
      </c>
      <c r="C37" s="60"/>
      <c r="D37" s="61"/>
      <c r="E37" s="62">
        <f>+E35/E36</f>
        <v>1027.8624256886658</v>
      </c>
      <c r="F37" s="62">
        <f>+F35/F36</f>
        <v>1052.432174314617</v>
      </c>
      <c r="G37" s="63"/>
      <c r="H37" s="58"/>
      <c r="K37" s="18">
        <v>1067.0311409999999</v>
      </c>
      <c r="L37" s="64">
        <f>+K37-E37</f>
        <v>39.168715311334154</v>
      </c>
    </row>
    <row r="38" spans="2:12" x14ac:dyDescent="0.3">
      <c r="B38" s="65"/>
      <c r="C38" s="66"/>
      <c r="D38" s="67"/>
      <c r="E38" s="68"/>
      <c r="F38" s="68"/>
    </row>
    <row r="39" spans="2:12" ht="15" customHeight="1" x14ac:dyDescent="0.3">
      <c r="B39" s="317" t="s">
        <v>40</v>
      </c>
      <c r="C39" s="317"/>
      <c r="D39" s="317"/>
      <c r="E39" s="317"/>
      <c r="F39" s="317"/>
      <c r="H39" s="70"/>
    </row>
    <row r="40" spans="2:12" ht="15" customHeight="1" x14ac:dyDescent="0.3">
      <c r="E40" s="70"/>
      <c r="F40" s="70"/>
    </row>
    <row r="41" spans="2:12" ht="7.5" customHeight="1" x14ac:dyDescent="0.3">
      <c r="B41" s="71"/>
    </row>
    <row r="42" spans="2:12" ht="7.5" customHeight="1" x14ac:dyDescent="0.3">
      <c r="B42" s="71"/>
      <c r="F42" s="72"/>
    </row>
    <row r="43" spans="2:12" ht="7.5" customHeight="1" x14ac:dyDescent="0.3">
      <c r="B43" s="71"/>
      <c r="F43" s="72"/>
    </row>
    <row r="44" spans="2:12" ht="7.5" customHeight="1" x14ac:dyDescent="0.3">
      <c r="B44" s="71"/>
      <c r="F44" s="72"/>
    </row>
    <row r="45" spans="2:12" ht="7.5" customHeight="1" x14ac:dyDescent="0.3">
      <c r="B45" s="71"/>
      <c r="F45" s="72"/>
    </row>
    <row r="46" spans="2:12" ht="7.5" customHeight="1" x14ac:dyDescent="0.3">
      <c r="B46" s="71"/>
      <c r="F46" s="72"/>
    </row>
    <row r="47" spans="2:12" x14ac:dyDescent="0.3">
      <c r="B47" s="71"/>
    </row>
    <row r="48" spans="2:12" x14ac:dyDescent="0.3">
      <c r="B48" s="73"/>
      <c r="C48" s="73"/>
      <c r="D48" s="74"/>
      <c r="E48" s="73"/>
    </row>
    <row r="49" spans="2:6" s="75" customFormat="1" x14ac:dyDescent="0.3">
      <c r="B49" s="74" t="s">
        <v>258</v>
      </c>
      <c r="D49" s="74" t="s">
        <v>260</v>
      </c>
      <c r="E49" s="74"/>
      <c r="F49" s="74" t="s">
        <v>41</v>
      </c>
    </row>
    <row r="50" spans="2:6" s="27" customFormat="1" x14ac:dyDescent="0.3">
      <c r="B50" s="76" t="s">
        <v>259</v>
      </c>
      <c r="C50" s="77"/>
      <c r="D50" s="76" t="s">
        <v>259</v>
      </c>
      <c r="E50" s="76"/>
      <c r="F50" s="76" t="s">
        <v>42</v>
      </c>
    </row>
    <row r="51" spans="2:6" s="27" customFormat="1" x14ac:dyDescent="0.3">
      <c r="B51" s="76"/>
      <c r="C51" s="76"/>
      <c r="D51" s="76"/>
      <c r="E51" s="76"/>
      <c r="F51" s="76"/>
    </row>
  </sheetData>
  <mergeCells count="5">
    <mergeCell ref="B9:F9"/>
    <mergeCell ref="B10:F10"/>
    <mergeCell ref="B13:F13"/>
    <mergeCell ref="B15:D15"/>
    <mergeCell ref="B39:F39"/>
  </mergeCells>
  <hyperlinks>
    <hyperlink ref="F8" location="Índice!A1" display="Índice" xr:uid="{AB94F81F-B071-41E2-952D-2F902F3D52F4}"/>
  </hyperlinks>
  <pageMargins left="0.7" right="0.7" top="0.75" bottom="0.75" header="0.3" footer="0.3"/>
  <pageSetup paperSize="9" scale="4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FEEE7-52BA-4C7F-9BFA-6A0E39FAC242}">
  <sheetPr>
    <tabColor rgb="FFFF0000"/>
    <pageSetUpPr fitToPage="1"/>
  </sheetPr>
  <dimension ref="A1:K43"/>
  <sheetViews>
    <sheetView showGridLines="0" topLeftCell="A4" zoomScale="70" zoomScaleNormal="70" zoomScaleSheetLayoutView="90" workbookViewId="0">
      <selection activeCell="B20" sqref="B20"/>
    </sheetView>
  </sheetViews>
  <sheetFormatPr baseColWidth="10" defaultColWidth="11.44140625" defaultRowHeight="15.6" x14ac:dyDescent="0.3"/>
  <cols>
    <col min="1" max="1" width="2" style="26" customWidth="1"/>
    <col min="2" max="2" width="60.44140625" style="26" customWidth="1"/>
    <col min="3" max="3" width="11.109375" style="26" customWidth="1"/>
    <col min="4" max="4" width="15.44140625" style="26" customWidth="1"/>
    <col min="5" max="5" width="5.6640625" style="26" customWidth="1"/>
    <col min="6" max="6" width="21.5546875" style="26" customWidth="1"/>
    <col min="7" max="7" width="20" style="26" customWidth="1"/>
    <col min="8" max="16384" width="11.44140625" style="26"/>
  </cols>
  <sheetData>
    <row r="1" spans="2:7" x14ac:dyDescent="0.3">
      <c r="D1" s="27"/>
    </row>
    <row r="2" spans="2:7" s="18" customFormat="1" x14ac:dyDescent="0.3">
      <c r="B2" s="22"/>
      <c r="C2" s="22"/>
      <c r="D2" s="23"/>
      <c r="E2" s="22"/>
      <c r="F2" s="22"/>
      <c r="G2" s="22"/>
    </row>
    <row r="3" spans="2:7" s="18" customFormat="1" x14ac:dyDescent="0.3">
      <c r="D3" s="24"/>
    </row>
    <row r="4" spans="2:7" s="18" customFormat="1" x14ac:dyDescent="0.3">
      <c r="D4" s="24"/>
    </row>
    <row r="5" spans="2:7" s="18" customFormat="1" x14ac:dyDescent="0.3">
      <c r="D5" s="24"/>
    </row>
    <row r="6" spans="2:7" s="18" customFormat="1" x14ac:dyDescent="0.3">
      <c r="D6" s="24"/>
    </row>
    <row r="7" spans="2:7" s="18" customFormat="1" x14ac:dyDescent="0.3">
      <c r="B7" s="22"/>
      <c r="C7" s="22"/>
      <c r="D7" s="23"/>
      <c r="E7" s="22"/>
      <c r="F7" s="22"/>
      <c r="G7" s="22"/>
    </row>
    <row r="8" spans="2:7" ht="14.4" customHeight="1" x14ac:dyDescent="0.3">
      <c r="B8" s="78"/>
      <c r="C8" s="79"/>
      <c r="D8" s="79"/>
      <c r="E8" s="79"/>
      <c r="F8" s="79"/>
      <c r="G8" s="28" t="s">
        <v>15</v>
      </c>
    </row>
    <row r="9" spans="2:7" ht="31.2" customHeight="1" x14ac:dyDescent="0.3">
      <c r="B9" s="311" t="s">
        <v>16</v>
      </c>
      <c r="C9" s="311"/>
      <c r="D9" s="311"/>
      <c r="E9" s="311"/>
      <c r="F9" s="311"/>
      <c r="G9" s="311"/>
    </row>
    <row r="10" spans="2:7" x14ac:dyDescent="0.3">
      <c r="B10" s="312" t="s">
        <v>43</v>
      </c>
      <c r="C10" s="312"/>
      <c r="D10" s="312"/>
      <c r="E10" s="312"/>
      <c r="F10" s="312"/>
      <c r="G10" s="312"/>
    </row>
    <row r="11" spans="2:7" x14ac:dyDescent="0.3">
      <c r="B11" s="30" t="s">
        <v>18</v>
      </c>
      <c r="C11" s="30"/>
      <c r="D11" s="30"/>
      <c r="E11" s="30"/>
      <c r="F11" s="30"/>
      <c r="G11" s="30"/>
    </row>
    <row r="12" spans="2:7" x14ac:dyDescent="0.3">
      <c r="B12" s="29" t="s">
        <v>44</v>
      </c>
      <c r="C12" s="30"/>
      <c r="D12" s="30"/>
      <c r="E12" s="30"/>
      <c r="F12" s="30"/>
      <c r="G12" s="30"/>
    </row>
    <row r="13" spans="2:7" x14ac:dyDescent="0.3">
      <c r="B13" s="313" t="s">
        <v>19</v>
      </c>
      <c r="C13" s="313"/>
      <c r="D13" s="313"/>
      <c r="E13" s="313"/>
      <c r="F13" s="313"/>
      <c r="G13" s="80"/>
    </row>
    <row r="14" spans="2:7" x14ac:dyDescent="0.3">
      <c r="B14" s="318"/>
      <c r="C14" s="318"/>
      <c r="D14" s="318"/>
      <c r="E14" s="318"/>
      <c r="F14" s="318"/>
      <c r="G14" s="318"/>
    </row>
    <row r="15" spans="2:7" ht="21.75" customHeight="1" x14ac:dyDescent="0.3">
      <c r="B15" s="81" t="s">
        <v>45</v>
      </c>
      <c r="C15" s="82"/>
      <c r="D15" s="82"/>
      <c r="E15" s="82"/>
      <c r="F15" s="83">
        <v>45473</v>
      </c>
      <c r="G15" s="83">
        <v>45107</v>
      </c>
    </row>
    <row r="16" spans="2:7" s="18" customFormat="1" x14ac:dyDescent="0.3">
      <c r="B16" s="84"/>
      <c r="C16" s="85"/>
      <c r="D16" s="85"/>
      <c r="E16" s="85"/>
      <c r="F16" s="86"/>
      <c r="G16" s="86"/>
    </row>
    <row r="17" spans="1:11" s="18" customFormat="1" ht="15" customHeight="1" x14ac:dyDescent="0.3">
      <c r="A17" s="87"/>
      <c r="B17" s="88" t="s">
        <v>46</v>
      </c>
      <c r="C17" s="48"/>
      <c r="D17" s="48"/>
      <c r="E17" s="48"/>
      <c r="F17" s="89">
        <v>40708</v>
      </c>
      <c r="G17" s="89">
        <v>40620.019999999997</v>
      </c>
    </row>
    <row r="18" spans="1:11" s="18" customFormat="1" ht="15" customHeight="1" x14ac:dyDescent="0.3">
      <c r="A18" s="87"/>
      <c r="B18" s="88" t="s">
        <v>47</v>
      </c>
      <c r="C18" s="48" t="s">
        <v>48</v>
      </c>
      <c r="D18" s="48"/>
      <c r="E18" s="48"/>
      <c r="F18" s="89">
        <v>3518.95</v>
      </c>
      <c r="G18" s="89">
        <v>1625.56</v>
      </c>
    </row>
    <row r="19" spans="1:11" s="18" customFormat="1" x14ac:dyDescent="0.3">
      <c r="A19" s="87"/>
      <c r="B19" s="90" t="s">
        <v>49</v>
      </c>
      <c r="C19" s="48" t="s">
        <v>50</v>
      </c>
      <c r="D19" s="91"/>
      <c r="E19" s="48"/>
      <c r="F19" s="89"/>
      <c r="G19" s="89"/>
    </row>
    <row r="20" spans="1:11" s="18" customFormat="1" x14ac:dyDescent="0.3">
      <c r="A20" s="87"/>
      <c r="B20" s="90"/>
      <c r="C20" s="92"/>
      <c r="D20" s="91"/>
      <c r="E20" s="48"/>
      <c r="F20" s="89"/>
      <c r="G20" s="89"/>
    </row>
    <row r="21" spans="1:11" s="48" customFormat="1" ht="15" customHeight="1" x14ac:dyDescent="0.3">
      <c r="A21" s="87"/>
      <c r="B21" s="93" t="s">
        <v>51</v>
      </c>
      <c r="F21" s="94">
        <f>SUM(F17:F20)</f>
        <v>44226.95</v>
      </c>
      <c r="G21" s="94">
        <f>SUM(G17:G20)</f>
        <v>42245.579999999994</v>
      </c>
    </row>
    <row r="22" spans="1:11" s="25" customFormat="1" ht="15" customHeight="1" x14ac:dyDescent="0.3">
      <c r="A22" s="95"/>
      <c r="B22" s="96" t="s">
        <v>52</v>
      </c>
      <c r="C22" s="97"/>
      <c r="D22" s="98"/>
      <c r="E22" s="98"/>
      <c r="F22" s="99"/>
      <c r="G22" s="99"/>
    </row>
    <row r="23" spans="1:11" s="18" customFormat="1" ht="21.75" customHeight="1" x14ac:dyDescent="0.3">
      <c r="B23" s="90"/>
      <c r="C23" s="92"/>
      <c r="D23" s="91"/>
      <c r="E23" s="48"/>
      <c r="F23" s="89"/>
      <c r="G23" s="89"/>
    </row>
    <row r="24" spans="1:11" s="18" customFormat="1" ht="15" customHeight="1" x14ac:dyDescent="0.3">
      <c r="A24" s="87"/>
      <c r="B24" s="90" t="s">
        <v>53</v>
      </c>
      <c r="C24" s="92" t="s">
        <v>54</v>
      </c>
      <c r="D24" s="91"/>
      <c r="E24" s="48"/>
      <c r="F24" s="89">
        <v>-6337.6022415068492</v>
      </c>
      <c r="G24" s="89">
        <v>-4339.9989999999998</v>
      </c>
    </row>
    <row r="25" spans="1:11" s="18" customFormat="1" ht="15" customHeight="1" x14ac:dyDescent="0.3">
      <c r="A25" s="87"/>
      <c r="B25" s="88" t="s">
        <v>55</v>
      </c>
      <c r="C25" s="92" t="s">
        <v>54</v>
      </c>
      <c r="D25" s="100"/>
      <c r="E25" s="101"/>
      <c r="F25" s="89">
        <v>-1835.96</v>
      </c>
      <c r="G25" s="89">
        <v>-5172.87</v>
      </c>
    </row>
    <row r="26" spans="1:11" s="18" customFormat="1" ht="15" customHeight="1" x14ac:dyDescent="0.3">
      <c r="A26" s="87"/>
      <c r="B26" s="88" t="s">
        <v>56</v>
      </c>
      <c r="C26" s="92" t="s">
        <v>54</v>
      </c>
      <c r="D26" s="100"/>
      <c r="E26" s="101"/>
      <c r="F26" s="89">
        <v>-4949</v>
      </c>
      <c r="G26" s="89">
        <v>-5693.35</v>
      </c>
    </row>
    <row r="27" spans="1:11" s="18" customFormat="1" ht="15" customHeight="1" x14ac:dyDescent="0.3">
      <c r="A27" s="102"/>
      <c r="B27" s="103" t="s">
        <v>57</v>
      </c>
      <c r="C27" s="48" t="s">
        <v>50</v>
      </c>
      <c r="D27" s="104"/>
      <c r="E27" s="105"/>
      <c r="F27" s="89">
        <v>-92.830000000004077</v>
      </c>
      <c r="G27" s="89">
        <v>-43.679999999993015</v>
      </c>
    </row>
    <row r="28" spans="1:11" s="18" customFormat="1" ht="15" customHeight="1" x14ac:dyDescent="0.3">
      <c r="A28" s="102"/>
      <c r="B28" s="103" t="s">
        <v>58</v>
      </c>
      <c r="C28" s="48"/>
      <c r="D28" s="104"/>
      <c r="E28" s="105"/>
      <c r="F28" s="89">
        <v>0</v>
      </c>
      <c r="G28" s="89">
        <v>0</v>
      </c>
    </row>
    <row r="29" spans="1:11" s="18" customFormat="1" ht="15" customHeight="1" x14ac:dyDescent="0.3">
      <c r="A29" s="106"/>
      <c r="B29" s="103"/>
      <c r="C29" s="107"/>
      <c r="D29" s="104"/>
      <c r="E29" s="105"/>
      <c r="F29" s="89"/>
      <c r="G29" s="89"/>
    </row>
    <row r="30" spans="1:11" s="18" customFormat="1" ht="15" customHeight="1" x14ac:dyDescent="0.3">
      <c r="A30" s="87"/>
      <c r="B30" s="93" t="s">
        <v>59</v>
      </c>
      <c r="C30" s="92"/>
      <c r="D30" s="48"/>
      <c r="E30" s="48"/>
      <c r="F30" s="94">
        <f>SUM(F24:F29)</f>
        <v>-13215.392241506854</v>
      </c>
      <c r="G30" s="94">
        <f>SUM(G24:G29)</f>
        <v>-15249.898999999992</v>
      </c>
    </row>
    <row r="31" spans="1:11" s="18" customFormat="1" ht="15" customHeight="1" x14ac:dyDescent="0.3">
      <c r="A31" s="87"/>
      <c r="B31" s="93"/>
      <c r="C31" s="48"/>
      <c r="D31" s="48"/>
      <c r="E31" s="48"/>
      <c r="F31" s="94"/>
      <c r="G31" s="94"/>
    </row>
    <row r="32" spans="1:11" s="18" customFormat="1" ht="15" customHeight="1" x14ac:dyDescent="0.3">
      <c r="A32" s="87"/>
      <c r="B32" s="108" t="s">
        <v>60</v>
      </c>
      <c r="C32" s="109"/>
      <c r="D32" s="109"/>
      <c r="E32" s="109"/>
      <c r="F32" s="110">
        <f>+F21+F30</f>
        <v>31011.557758493145</v>
      </c>
      <c r="G32" s="110">
        <f>+G21+G30</f>
        <v>26995.681000000004</v>
      </c>
      <c r="H32" s="111"/>
      <c r="I32" s="112"/>
      <c r="J32" s="113"/>
      <c r="K32" s="113"/>
    </row>
    <row r="33" spans="2:9" ht="15" customHeight="1" x14ac:dyDescent="0.3">
      <c r="F33" s="114"/>
      <c r="G33" s="115"/>
      <c r="H33" s="116"/>
      <c r="I33" s="115"/>
    </row>
    <row r="34" spans="2:9" ht="15" customHeight="1" x14ac:dyDescent="0.3">
      <c r="B34" s="317" t="s">
        <v>61</v>
      </c>
      <c r="C34" s="317"/>
      <c r="D34" s="317"/>
      <c r="E34" s="317"/>
      <c r="F34" s="317"/>
      <c r="G34" s="317"/>
    </row>
    <row r="35" spans="2:9" ht="15" customHeight="1" x14ac:dyDescent="0.3">
      <c r="F35" s="115"/>
    </row>
    <row r="36" spans="2:9" x14ac:dyDescent="0.3">
      <c r="B36" s="71" t="s">
        <v>62</v>
      </c>
      <c r="C36" s="71"/>
      <c r="D36" s="71"/>
      <c r="E36" s="71"/>
    </row>
    <row r="37" spans="2:9" x14ac:dyDescent="0.3">
      <c r="B37" s="71"/>
      <c r="C37" s="71"/>
      <c r="D37" s="71"/>
      <c r="E37" s="71"/>
    </row>
    <row r="38" spans="2:9" x14ac:dyDescent="0.3">
      <c r="B38" s="71"/>
      <c r="C38" s="71"/>
      <c r="D38" s="71"/>
      <c r="E38" s="71"/>
    </row>
    <row r="39" spans="2:9" x14ac:dyDescent="0.3">
      <c r="B39" s="71"/>
      <c r="C39" s="71"/>
      <c r="D39" s="71"/>
      <c r="E39" s="71"/>
    </row>
    <row r="40" spans="2:9" x14ac:dyDescent="0.3">
      <c r="B40" s="71"/>
      <c r="C40" s="71"/>
      <c r="D40" s="71"/>
      <c r="E40" s="71"/>
    </row>
    <row r="41" spans="2:9" x14ac:dyDescent="0.3">
      <c r="B41" s="71"/>
      <c r="C41" s="71"/>
      <c r="D41" s="71"/>
      <c r="E41" s="71"/>
    </row>
    <row r="42" spans="2:9" s="75" customFormat="1" x14ac:dyDescent="0.3">
      <c r="B42" s="74" t="s">
        <v>258</v>
      </c>
      <c r="D42" s="74" t="s">
        <v>260</v>
      </c>
      <c r="G42" s="74" t="str">
        <f>+'Activo Neto'!F49</f>
        <v>Carlos Amaral</v>
      </c>
    </row>
    <row r="43" spans="2:9" s="27" customFormat="1" x14ac:dyDescent="0.3">
      <c r="B43" s="76" t="s">
        <v>259</v>
      </c>
      <c r="C43" s="77"/>
      <c r="D43" s="76" t="s">
        <v>259</v>
      </c>
      <c r="G43" s="76" t="s">
        <v>42</v>
      </c>
    </row>
  </sheetData>
  <mergeCells count="5">
    <mergeCell ref="B9:G9"/>
    <mergeCell ref="B10:G10"/>
    <mergeCell ref="B13:F13"/>
    <mergeCell ref="B14:G14"/>
    <mergeCell ref="B34:G34"/>
  </mergeCells>
  <hyperlinks>
    <hyperlink ref="G8" location="Índice!A1" display="Índice" xr:uid="{F01120FC-B91E-4551-9DC0-7DFFB74CA8D6}"/>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C37F2-2AE0-4B29-A2A8-02284DEE8564}">
  <sheetPr>
    <tabColor rgb="FFFF0000"/>
    <pageSetUpPr fitToPage="1"/>
  </sheetPr>
  <dimension ref="B1:K47"/>
  <sheetViews>
    <sheetView showGridLines="0" topLeftCell="A21" zoomScale="80" zoomScaleNormal="80" zoomScaleSheetLayoutView="90" workbookViewId="0">
      <selection activeCell="I47" sqref="I47"/>
    </sheetView>
  </sheetViews>
  <sheetFormatPr baseColWidth="10" defaultColWidth="11.44140625" defaultRowHeight="15.6" x14ac:dyDescent="0.3"/>
  <cols>
    <col min="1" max="1" width="3.33203125" style="26" customWidth="1"/>
    <col min="2" max="2" width="52.5546875" style="71" customWidth="1"/>
    <col min="3" max="3" width="17" style="71" bestFit="1" customWidth="1"/>
    <col min="4" max="4" width="10.44140625" style="71" customWidth="1"/>
    <col min="5" max="5" width="21.109375" style="71" customWidth="1"/>
    <col min="6" max="6" width="20.6640625" style="146" customWidth="1"/>
    <col min="7" max="7" width="13.5546875" style="26" customWidth="1"/>
    <col min="8" max="8" width="11.6640625" style="26" bestFit="1" customWidth="1"/>
    <col min="9" max="9" width="11.44140625" style="26"/>
    <col min="10" max="11" width="11.5546875" style="26" bestFit="1" customWidth="1"/>
    <col min="12" max="16384" width="11.44140625" style="26"/>
  </cols>
  <sheetData>
    <row r="1" spans="2:6" x14ac:dyDescent="0.3">
      <c r="B1" s="26"/>
      <c r="C1" s="26"/>
      <c r="D1" s="27"/>
      <c r="E1" s="26"/>
      <c r="F1" s="26"/>
    </row>
    <row r="2" spans="2:6" s="18" customFormat="1" x14ac:dyDescent="0.3">
      <c r="B2" s="22"/>
      <c r="C2" s="22"/>
      <c r="D2" s="23"/>
      <c r="E2" s="22"/>
      <c r="F2" s="22"/>
    </row>
    <row r="3" spans="2:6" s="18" customFormat="1" x14ac:dyDescent="0.3">
      <c r="D3" s="24"/>
    </row>
    <row r="4" spans="2:6" s="18" customFormat="1" x14ac:dyDescent="0.3">
      <c r="D4" s="24"/>
    </row>
    <row r="5" spans="2:6" s="18" customFormat="1" x14ac:dyDescent="0.3">
      <c r="D5" s="24"/>
    </row>
    <row r="6" spans="2:6" s="18" customFormat="1" x14ac:dyDescent="0.3">
      <c r="D6" s="24"/>
    </row>
    <row r="7" spans="2:6" s="18" customFormat="1" x14ac:dyDescent="0.3">
      <c r="B7" s="22"/>
      <c r="C7" s="22"/>
      <c r="D7" s="23"/>
      <c r="E7" s="22"/>
      <c r="F7" s="22"/>
    </row>
    <row r="8" spans="2:6" x14ac:dyDescent="0.3">
      <c r="B8" s="118"/>
      <c r="F8" s="28" t="s">
        <v>15</v>
      </c>
    </row>
    <row r="9" spans="2:6" ht="37.200000000000003" customHeight="1" x14ac:dyDescent="0.3">
      <c r="B9" s="311" t="s">
        <v>16</v>
      </c>
      <c r="C9" s="311"/>
      <c r="D9" s="311"/>
      <c r="E9" s="311"/>
      <c r="F9" s="311"/>
    </row>
    <row r="10" spans="2:6" x14ac:dyDescent="0.3">
      <c r="B10" s="119" t="s">
        <v>63</v>
      </c>
      <c r="C10" s="119"/>
      <c r="D10" s="119"/>
      <c r="E10" s="119"/>
      <c r="F10" s="119"/>
    </row>
    <row r="11" spans="2:6" x14ac:dyDescent="0.3">
      <c r="B11" s="30" t="s">
        <v>64</v>
      </c>
      <c r="C11" s="30"/>
      <c r="D11" s="30"/>
      <c r="E11" s="30"/>
      <c r="F11" s="30"/>
    </row>
    <row r="12" spans="2:6" x14ac:dyDescent="0.3">
      <c r="B12" s="29" t="s">
        <v>44</v>
      </c>
      <c r="C12" s="30"/>
      <c r="D12" s="30"/>
      <c r="E12" s="30"/>
      <c r="F12" s="30"/>
    </row>
    <row r="13" spans="2:6" x14ac:dyDescent="0.3">
      <c r="B13" s="313" t="s">
        <v>19</v>
      </c>
      <c r="C13" s="313"/>
      <c r="D13" s="313"/>
      <c r="E13" s="313"/>
      <c r="F13" s="313"/>
    </row>
    <row r="14" spans="2:6" x14ac:dyDescent="0.3">
      <c r="B14" s="32"/>
      <c r="C14" s="32"/>
      <c r="D14" s="32"/>
      <c r="E14" s="32"/>
      <c r="F14" s="32"/>
    </row>
    <row r="15" spans="2:6" ht="45" customHeight="1" x14ac:dyDescent="0.3">
      <c r="B15" s="120"/>
      <c r="C15" s="82"/>
      <c r="D15" s="82"/>
      <c r="E15" s="83">
        <v>45473</v>
      </c>
      <c r="F15" s="83">
        <v>45107</v>
      </c>
    </row>
    <row r="16" spans="2:6" s="18" customFormat="1" x14ac:dyDescent="0.3">
      <c r="B16" s="121"/>
      <c r="C16" s="122"/>
      <c r="D16" s="123"/>
      <c r="E16" s="124"/>
      <c r="F16" s="124"/>
    </row>
    <row r="17" spans="2:6" s="126" customFormat="1" x14ac:dyDescent="0.3">
      <c r="B17" s="125" t="s">
        <v>65</v>
      </c>
      <c r="C17" s="122"/>
      <c r="D17" s="123"/>
      <c r="E17" s="124"/>
      <c r="F17" s="124"/>
    </row>
    <row r="18" spans="2:6" s="126" customFormat="1" x14ac:dyDescent="0.3">
      <c r="B18" s="121"/>
      <c r="C18" s="122"/>
      <c r="D18" s="123"/>
      <c r="E18" s="124"/>
      <c r="F18" s="124"/>
    </row>
    <row r="19" spans="2:6" s="126" customFormat="1" x14ac:dyDescent="0.3">
      <c r="B19" s="121" t="s">
        <v>66</v>
      </c>
      <c r="C19" s="122"/>
      <c r="D19" s="123"/>
      <c r="E19" s="124"/>
      <c r="F19" s="124"/>
    </row>
    <row r="20" spans="2:6" s="126" customFormat="1" x14ac:dyDescent="0.3">
      <c r="B20" s="121" t="s">
        <v>67</v>
      </c>
      <c r="C20" s="122"/>
      <c r="D20" s="123"/>
      <c r="E20" s="124"/>
      <c r="F20" s="124"/>
    </row>
    <row r="21" spans="2:6" s="126" customFormat="1" x14ac:dyDescent="0.3">
      <c r="B21" s="121" t="s">
        <v>68</v>
      </c>
      <c r="C21" s="122"/>
      <c r="D21" s="123"/>
      <c r="E21" s="124">
        <v>70592.229999999981</v>
      </c>
      <c r="F21" s="124">
        <v>-46707.58</v>
      </c>
    </row>
    <row r="22" spans="2:6" s="126" customFormat="1" x14ac:dyDescent="0.3">
      <c r="B22" s="121" t="s">
        <v>69</v>
      </c>
      <c r="C22" s="122"/>
      <c r="D22" s="123"/>
      <c r="E22" s="124">
        <v>3518.95</v>
      </c>
      <c r="F22" s="124">
        <v>0</v>
      </c>
    </row>
    <row r="23" spans="2:6" s="126" customFormat="1" x14ac:dyDescent="0.3">
      <c r="B23" s="121" t="s">
        <v>70</v>
      </c>
      <c r="C23" s="122"/>
      <c r="D23" s="123"/>
      <c r="E23" s="124">
        <v>1582.0434212095424</v>
      </c>
      <c r="F23" s="124">
        <v>0</v>
      </c>
    </row>
    <row r="24" spans="2:6" s="126" customFormat="1" x14ac:dyDescent="0.3">
      <c r="B24" s="121" t="s">
        <v>71</v>
      </c>
      <c r="C24" s="122"/>
      <c r="D24" s="123"/>
      <c r="E24" s="124">
        <v>-5512.1707758493158</v>
      </c>
      <c r="F24" s="124">
        <v>-1236.49</v>
      </c>
    </row>
    <row r="25" spans="2:6" s="126" customFormat="1" x14ac:dyDescent="0.3">
      <c r="B25" s="121" t="s">
        <v>72</v>
      </c>
      <c r="C25" s="122"/>
      <c r="D25" s="123"/>
      <c r="E25" s="124">
        <v>-6877.7900000000045</v>
      </c>
      <c r="F25" s="124">
        <v>-5144.9799999999996</v>
      </c>
    </row>
    <row r="26" spans="2:6" s="126" customFormat="1" x14ac:dyDescent="0.3">
      <c r="B26" s="121" t="s">
        <v>73</v>
      </c>
      <c r="C26" s="122"/>
      <c r="D26" s="123"/>
      <c r="E26" s="124">
        <v>-59856.439999999995</v>
      </c>
      <c r="F26" s="124">
        <v>0</v>
      </c>
    </row>
    <row r="27" spans="2:6" s="126" customFormat="1" x14ac:dyDescent="0.3">
      <c r="B27" s="127"/>
      <c r="C27" s="122"/>
      <c r="D27" s="122"/>
      <c r="E27" s="124"/>
      <c r="F27" s="124"/>
    </row>
    <row r="28" spans="2:6" s="131" customFormat="1" x14ac:dyDescent="0.3">
      <c r="B28" s="321" t="s">
        <v>74</v>
      </c>
      <c r="C28" s="322"/>
      <c r="D28" s="322"/>
      <c r="E28" s="130">
        <f>+SUM(E21:E27)</f>
        <v>3446.8226453602038</v>
      </c>
      <c r="F28" s="130">
        <f>+SUM(F20:F27)</f>
        <v>-53089.05</v>
      </c>
    </row>
    <row r="29" spans="2:6" s="126" customFormat="1" x14ac:dyDescent="0.3">
      <c r="B29" s="121"/>
      <c r="C29" s="122"/>
      <c r="D29" s="123"/>
      <c r="E29" s="124"/>
      <c r="F29" s="124"/>
    </row>
    <row r="30" spans="2:6" s="126" customFormat="1" x14ac:dyDescent="0.3">
      <c r="B30" s="132" t="s">
        <v>75</v>
      </c>
      <c r="C30" s="123"/>
      <c r="D30" s="123"/>
      <c r="E30" s="124"/>
      <c r="F30" s="124"/>
    </row>
    <row r="31" spans="2:6" s="126" customFormat="1" x14ac:dyDescent="0.3">
      <c r="B31" s="125"/>
      <c r="C31" s="123"/>
      <c r="D31" s="123"/>
      <c r="E31" s="124"/>
      <c r="F31" s="124"/>
    </row>
    <row r="32" spans="2:6" s="126" customFormat="1" hidden="1" x14ac:dyDescent="0.3">
      <c r="B32" s="323" t="s">
        <v>76</v>
      </c>
      <c r="C32" s="324"/>
      <c r="D32" s="324"/>
      <c r="E32" s="124">
        <v>0</v>
      </c>
      <c r="F32" s="124">
        <v>0</v>
      </c>
    </row>
    <row r="33" spans="2:11" s="126" customFormat="1" x14ac:dyDescent="0.3">
      <c r="B33" s="121" t="s">
        <v>77</v>
      </c>
      <c r="C33" s="122"/>
      <c r="D33" s="123"/>
      <c r="E33" s="124">
        <v>0</v>
      </c>
      <c r="F33" s="124">
        <v>51195.17</v>
      </c>
      <c r="I33" s="133"/>
    </row>
    <row r="34" spans="2:11" s="126" customFormat="1" x14ac:dyDescent="0.3">
      <c r="B34" s="134"/>
      <c r="C34" s="135"/>
      <c r="D34" s="123"/>
      <c r="E34" s="124"/>
      <c r="F34" s="124"/>
    </row>
    <row r="35" spans="2:11" s="126" customFormat="1" x14ac:dyDescent="0.3">
      <c r="B35" s="321" t="s">
        <v>78</v>
      </c>
      <c r="C35" s="322"/>
      <c r="D35" s="322"/>
      <c r="E35" s="130">
        <f>+SUM(E32:E34)</f>
        <v>0</v>
      </c>
      <c r="F35" s="130">
        <f>+SUM(F32:F34)</f>
        <v>51195.17</v>
      </c>
    </row>
    <row r="36" spans="2:11" s="126" customFormat="1" x14ac:dyDescent="0.3">
      <c r="B36" s="128" t="s">
        <v>79</v>
      </c>
      <c r="C36" s="129"/>
      <c r="D36" s="129"/>
      <c r="E36" s="130">
        <f>+'Activo Neto'!F17</f>
        <v>8026.28</v>
      </c>
      <c r="F36" s="130">
        <v>12230.44</v>
      </c>
    </row>
    <row r="37" spans="2:11" s="126" customFormat="1" x14ac:dyDescent="0.3">
      <c r="B37" s="136" t="s">
        <v>80</v>
      </c>
      <c r="C37" s="137"/>
      <c r="D37" s="137"/>
      <c r="E37" s="138">
        <f>+E28+E35+E36</f>
        <v>11473.102645360203</v>
      </c>
      <c r="F37" s="138">
        <f>+F28+F35+F36</f>
        <v>10336.559999999996</v>
      </c>
      <c r="G37" s="139"/>
      <c r="H37" s="139"/>
      <c r="K37" s="133"/>
    </row>
    <row r="38" spans="2:11" s="143" customFormat="1" x14ac:dyDescent="0.3">
      <c r="B38" s="140"/>
      <c r="C38" s="141"/>
      <c r="D38" s="141"/>
      <c r="E38" s="142"/>
      <c r="F38" s="142"/>
    </row>
    <row r="39" spans="2:11" s="143" customFormat="1" x14ac:dyDescent="0.3">
      <c r="B39" s="317" t="s">
        <v>61</v>
      </c>
      <c r="C39" s="317"/>
      <c r="D39" s="317"/>
      <c r="E39" s="317"/>
      <c r="F39" s="317"/>
    </row>
    <row r="40" spans="2:11" x14ac:dyDescent="0.3">
      <c r="E40" s="26"/>
      <c r="F40" s="26"/>
    </row>
    <row r="41" spans="2:11" x14ac:dyDescent="0.3">
      <c r="B41" s="71" t="s">
        <v>81</v>
      </c>
      <c r="C41" s="26"/>
      <c r="D41" s="26"/>
      <c r="E41" s="26"/>
      <c r="F41" s="26"/>
    </row>
    <row r="42" spans="2:11" x14ac:dyDescent="0.3">
      <c r="C42" s="26"/>
      <c r="D42" s="26"/>
      <c r="E42" s="26"/>
      <c r="F42" s="26"/>
    </row>
    <row r="43" spans="2:11" x14ac:dyDescent="0.3">
      <c r="C43" s="26"/>
      <c r="D43" s="26"/>
      <c r="E43" s="26"/>
      <c r="F43" s="26"/>
    </row>
    <row r="44" spans="2:11" x14ac:dyDescent="0.3">
      <c r="C44" s="26"/>
      <c r="D44" s="26"/>
      <c r="E44" s="26"/>
      <c r="F44" s="26"/>
    </row>
    <row r="45" spans="2:11" x14ac:dyDescent="0.3">
      <c r="E45" s="26"/>
      <c r="F45" s="26"/>
    </row>
    <row r="46" spans="2:11" s="75" customFormat="1" x14ac:dyDescent="0.3">
      <c r="B46" s="74" t="s">
        <v>258</v>
      </c>
      <c r="C46" s="319" t="s">
        <v>260</v>
      </c>
      <c r="D46" s="319"/>
      <c r="E46" s="144"/>
      <c r="F46" s="74" t="str">
        <f>+'Activo Neto'!F49</f>
        <v>Carlos Amaral</v>
      </c>
    </row>
    <row r="47" spans="2:11" s="27" customFormat="1" x14ac:dyDescent="0.3">
      <c r="B47" s="76" t="s">
        <v>259</v>
      </c>
      <c r="C47" s="320" t="s">
        <v>259</v>
      </c>
      <c r="D47" s="320"/>
      <c r="E47" s="145"/>
      <c r="F47" s="76" t="s">
        <v>42</v>
      </c>
    </row>
  </sheetData>
  <mergeCells count="8">
    <mergeCell ref="B39:F39"/>
    <mergeCell ref="C46:D46"/>
    <mergeCell ref="C47:D47"/>
    <mergeCell ref="B9:F9"/>
    <mergeCell ref="B13:F13"/>
    <mergeCell ref="B28:D28"/>
    <mergeCell ref="B32:D32"/>
    <mergeCell ref="B35:D35"/>
  </mergeCells>
  <hyperlinks>
    <hyperlink ref="F8" location="Índice!A1" display="Índice" xr:uid="{23A2C590-C7B5-4A68-81C5-C2776766FE48}"/>
  </hyperlinks>
  <pageMargins left="0.7" right="0.7" top="0.75" bottom="0.75" header="0.3" footer="0.3"/>
  <pageSetup paperSize="9" scale="6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8E64A-4F41-485B-B75C-14216C617156}">
  <sheetPr>
    <tabColor rgb="FFFF0000"/>
  </sheetPr>
  <dimension ref="B1:N62"/>
  <sheetViews>
    <sheetView showGridLines="0" topLeftCell="A9" zoomScale="80" zoomScaleNormal="80" zoomScaleSheetLayoutView="80" workbookViewId="0">
      <selection activeCell="C16" sqref="C16:E16"/>
    </sheetView>
  </sheetViews>
  <sheetFormatPr baseColWidth="10" defaultColWidth="11.44140625" defaultRowHeight="15.6" x14ac:dyDescent="0.3"/>
  <cols>
    <col min="1" max="1" width="3.33203125" style="26" customWidth="1"/>
    <col min="2" max="2" width="35.33203125" style="71" customWidth="1"/>
    <col min="3" max="3" width="14.6640625" style="26" customWidth="1"/>
    <col min="4" max="4" width="6.44140625" style="26" customWidth="1"/>
    <col min="5" max="5" width="6.33203125" style="26" customWidth="1"/>
    <col min="6" max="6" width="9.109375" style="26" customWidth="1"/>
    <col min="7" max="7" width="5.33203125" style="26" customWidth="1"/>
    <col min="8" max="8" width="14.88671875" style="26" customWidth="1"/>
    <col min="9" max="9" width="23.6640625" style="26" customWidth="1"/>
    <col min="10" max="11" width="12.77734375" style="26" customWidth="1"/>
    <col min="12" max="12" width="11.44140625" style="26"/>
    <col min="13" max="13" width="12.6640625" style="26" bestFit="1" customWidth="1"/>
    <col min="14" max="16384" width="11.44140625" style="26"/>
  </cols>
  <sheetData>
    <row r="1" spans="2:14" x14ac:dyDescent="0.3">
      <c r="B1" s="26"/>
      <c r="D1" s="27"/>
    </row>
    <row r="2" spans="2:14" s="18" customFormat="1" x14ac:dyDescent="0.3">
      <c r="B2" s="22"/>
      <c r="C2" s="22"/>
      <c r="D2" s="23"/>
      <c r="E2" s="22"/>
      <c r="F2" s="22"/>
      <c r="G2" s="22"/>
      <c r="H2" s="22"/>
      <c r="I2" s="22"/>
    </row>
    <row r="3" spans="2:14" s="18" customFormat="1" x14ac:dyDescent="0.3">
      <c r="D3" s="24"/>
    </row>
    <row r="4" spans="2:14" s="18" customFormat="1" x14ac:dyDescent="0.3">
      <c r="D4" s="24"/>
    </row>
    <row r="5" spans="2:14" s="18" customFormat="1" x14ac:dyDescent="0.3">
      <c r="D5" s="24"/>
    </row>
    <row r="6" spans="2:14" s="18" customFormat="1" x14ac:dyDescent="0.3">
      <c r="D6" s="24"/>
    </row>
    <row r="7" spans="2:14" s="18" customFormat="1" x14ac:dyDescent="0.3">
      <c r="B7" s="22"/>
      <c r="C7" s="22"/>
      <c r="D7" s="23"/>
      <c r="E7" s="22"/>
      <c r="F7" s="22"/>
      <c r="G7" s="22"/>
      <c r="H7" s="22"/>
      <c r="I7" s="22"/>
    </row>
    <row r="8" spans="2:14" x14ac:dyDescent="0.3">
      <c r="B8" s="78"/>
      <c r="C8" s="69"/>
      <c r="D8" s="69"/>
      <c r="E8" s="69"/>
      <c r="F8" s="69"/>
      <c r="G8" s="69"/>
      <c r="H8" s="69"/>
      <c r="I8" s="147" t="s">
        <v>15</v>
      </c>
    </row>
    <row r="9" spans="2:14" ht="40.200000000000003" customHeight="1" x14ac:dyDescent="0.3">
      <c r="B9" s="311" t="s">
        <v>16</v>
      </c>
      <c r="C9" s="311"/>
      <c r="D9" s="311"/>
      <c r="E9" s="311"/>
      <c r="F9" s="311"/>
      <c r="G9" s="311"/>
      <c r="H9" s="311"/>
      <c r="I9" s="311"/>
    </row>
    <row r="10" spans="2:14" x14ac:dyDescent="0.3">
      <c r="B10" s="332" t="s">
        <v>82</v>
      </c>
      <c r="C10" s="332"/>
      <c r="D10" s="332"/>
      <c r="E10" s="332"/>
      <c r="F10" s="332"/>
      <c r="G10" s="332"/>
      <c r="H10" s="332"/>
      <c r="I10" s="332"/>
    </row>
    <row r="11" spans="2:14" x14ac:dyDescent="0.3">
      <c r="B11" s="30" t="s">
        <v>18</v>
      </c>
      <c r="C11" s="30"/>
      <c r="D11" s="30"/>
      <c r="E11" s="30"/>
      <c r="F11" s="30"/>
      <c r="G11" s="30"/>
      <c r="H11" s="30"/>
      <c r="I11" s="30"/>
    </row>
    <row r="12" spans="2:14" x14ac:dyDescent="0.3">
      <c r="B12" s="29" t="s">
        <v>44</v>
      </c>
      <c r="C12" s="30"/>
      <c r="D12" s="30"/>
      <c r="E12" s="30"/>
      <c r="F12" s="30"/>
      <c r="G12" s="30"/>
      <c r="H12" s="30"/>
      <c r="I12" s="30"/>
    </row>
    <row r="13" spans="2:14" x14ac:dyDescent="0.3">
      <c r="B13" s="313" t="s">
        <v>19</v>
      </c>
      <c r="C13" s="313"/>
      <c r="D13" s="313"/>
      <c r="E13" s="313"/>
      <c r="F13" s="313"/>
      <c r="G13" s="80"/>
      <c r="H13" s="80"/>
      <c r="I13" s="80"/>
    </row>
    <row r="14" spans="2:14" x14ac:dyDescent="0.3">
      <c r="B14" s="143"/>
      <c r="C14" s="30"/>
      <c r="D14" s="30"/>
      <c r="E14" s="30"/>
      <c r="F14" s="30"/>
      <c r="G14" s="30"/>
      <c r="H14" s="30"/>
      <c r="I14" s="30"/>
    </row>
    <row r="15" spans="2:14" s="143" customFormat="1" ht="37.200000000000003" customHeight="1" x14ac:dyDescent="0.3">
      <c r="B15" s="148" t="s">
        <v>83</v>
      </c>
      <c r="C15" s="333" t="s">
        <v>84</v>
      </c>
      <c r="D15" s="333"/>
      <c r="E15" s="333"/>
      <c r="F15" s="333" t="s">
        <v>85</v>
      </c>
      <c r="G15" s="333"/>
      <c r="H15" s="333"/>
      <c r="I15" s="148" t="s">
        <v>86</v>
      </c>
    </row>
    <row r="16" spans="2:14" s="126" customFormat="1" ht="35.1" customHeight="1" x14ac:dyDescent="0.3">
      <c r="B16" s="149" t="s">
        <v>87</v>
      </c>
      <c r="C16" s="331">
        <v>1175698.9300000002</v>
      </c>
      <c r="D16" s="331"/>
      <c r="E16" s="331"/>
      <c r="F16" s="331">
        <v>59856.442645360235</v>
      </c>
      <c r="G16" s="331"/>
      <c r="H16" s="331"/>
      <c r="I16" s="150">
        <f>+C16+F16</f>
        <v>1235555.3726453604</v>
      </c>
      <c r="M16" s="151"/>
      <c r="N16" s="151"/>
    </row>
    <row r="17" spans="2:12" s="126" customFormat="1" ht="35.1" customHeight="1" x14ac:dyDescent="0.3">
      <c r="B17" s="152" t="s">
        <v>88</v>
      </c>
      <c r="C17" s="330"/>
      <c r="D17" s="330"/>
      <c r="E17" s="330"/>
      <c r="F17" s="330"/>
      <c r="G17" s="330"/>
      <c r="H17" s="330"/>
      <c r="I17" s="154"/>
    </row>
    <row r="18" spans="2:12" s="126" customFormat="1" ht="35.1" customHeight="1" x14ac:dyDescent="0.3">
      <c r="B18" s="155" t="s">
        <v>58</v>
      </c>
      <c r="C18" s="329"/>
      <c r="D18" s="329"/>
      <c r="E18" s="329"/>
      <c r="F18" s="329">
        <v>-59856.44</v>
      </c>
      <c r="G18" s="329"/>
      <c r="H18" s="329"/>
      <c r="I18" s="154"/>
    </row>
    <row r="19" spans="2:12" s="126" customFormat="1" ht="35.1" customHeight="1" x14ac:dyDescent="0.3">
      <c r="B19" s="155" t="s">
        <v>77</v>
      </c>
      <c r="C19" s="329"/>
      <c r="D19" s="329"/>
      <c r="E19" s="329"/>
      <c r="F19" s="329"/>
      <c r="G19" s="329"/>
      <c r="H19" s="329"/>
      <c r="I19" s="154"/>
    </row>
    <row r="20" spans="2:12" s="126" customFormat="1" ht="35.1" customHeight="1" x14ac:dyDescent="0.3">
      <c r="B20" s="155" t="s">
        <v>89</v>
      </c>
      <c r="C20" s="326"/>
      <c r="D20" s="327"/>
      <c r="E20" s="328"/>
      <c r="F20" s="329"/>
      <c r="G20" s="329"/>
      <c r="H20" s="329"/>
      <c r="I20" s="154"/>
      <c r="J20" s="156"/>
    </row>
    <row r="21" spans="2:12" s="126" customFormat="1" ht="35.1" customHeight="1" x14ac:dyDescent="0.3">
      <c r="B21" s="157" t="s">
        <v>90</v>
      </c>
      <c r="C21" s="330"/>
      <c r="D21" s="330"/>
      <c r="E21" s="330"/>
      <c r="F21" s="329">
        <v>31011.557758493145</v>
      </c>
      <c r="G21" s="329"/>
      <c r="H21" s="329"/>
      <c r="I21" s="154"/>
    </row>
    <row r="22" spans="2:12" s="126" customFormat="1" ht="35.4" customHeight="1" x14ac:dyDescent="0.3">
      <c r="B22" s="149" t="s">
        <v>91</v>
      </c>
      <c r="C22" s="331">
        <f>+SUM(C16:E21)</f>
        <v>1175698.9300000002</v>
      </c>
      <c r="D22" s="331"/>
      <c r="E22" s="331"/>
      <c r="F22" s="331">
        <f>+SUM(F16:H21)</f>
        <v>31011.560403853378</v>
      </c>
      <c r="G22" s="331"/>
      <c r="H22" s="331"/>
      <c r="I22" s="158" t="s">
        <v>92</v>
      </c>
    </row>
    <row r="23" spans="2:12" s="126" customFormat="1" ht="35.1" customHeight="1" x14ac:dyDescent="0.3">
      <c r="B23" s="152"/>
      <c r="C23" s="325"/>
      <c r="D23" s="325"/>
      <c r="E23" s="325"/>
      <c r="F23" s="325"/>
      <c r="G23" s="325"/>
      <c r="H23" s="325"/>
      <c r="I23" s="153">
        <f>+C22+F22</f>
        <v>1206710.4904038536</v>
      </c>
      <c r="J23" s="159"/>
      <c r="K23" s="159"/>
      <c r="L23" s="131"/>
    </row>
    <row r="25" spans="2:12" x14ac:dyDescent="0.3">
      <c r="B25" s="317" t="s">
        <v>40</v>
      </c>
      <c r="C25" s="317"/>
      <c r="D25" s="317"/>
      <c r="E25" s="317"/>
      <c r="F25" s="317"/>
      <c r="G25" s="317"/>
      <c r="H25" s="317"/>
      <c r="I25" s="317"/>
    </row>
    <row r="28" spans="2:12" x14ac:dyDescent="0.3">
      <c r="B28" s="71" t="s">
        <v>62</v>
      </c>
    </row>
    <row r="33" spans="2:9" s="75" customFormat="1" x14ac:dyDescent="0.3">
      <c r="B33" s="117" t="str">
        <f>+'Activo Neto'!B49</f>
        <v>Luis Sartorio</v>
      </c>
      <c r="C33" s="73"/>
      <c r="E33" s="117" t="str">
        <f>+'Activo Neto'!D49</f>
        <v>Dario Brugiati</v>
      </c>
      <c r="I33" s="74" t="str">
        <f>+'Activo Neto'!F49</f>
        <v>Carlos Amaral</v>
      </c>
    </row>
    <row r="34" spans="2:9" s="27" customFormat="1" x14ac:dyDescent="0.3">
      <c r="B34" s="76" t="s">
        <v>259</v>
      </c>
      <c r="C34" s="77"/>
      <c r="E34" s="76" t="str">
        <f>+B34</f>
        <v>Apoderado</v>
      </c>
      <c r="I34" s="76" t="s">
        <v>42</v>
      </c>
    </row>
    <row r="62" spans="4:4" x14ac:dyDescent="0.3">
      <c r="D62" s="26">
        <f>'Variacion del Activo Neto'!G9</f>
        <v>0</v>
      </c>
    </row>
  </sheetData>
  <mergeCells count="22">
    <mergeCell ref="C16:E16"/>
    <mergeCell ref="F16:H16"/>
    <mergeCell ref="B9:I9"/>
    <mergeCell ref="B10:I10"/>
    <mergeCell ref="B13:F13"/>
    <mergeCell ref="C15:E15"/>
    <mergeCell ref="F15:H15"/>
    <mergeCell ref="C17:E17"/>
    <mergeCell ref="F17:H17"/>
    <mergeCell ref="C18:E18"/>
    <mergeCell ref="F18:H18"/>
    <mergeCell ref="C19:E19"/>
    <mergeCell ref="F19:H19"/>
    <mergeCell ref="C23:E23"/>
    <mergeCell ref="F23:H23"/>
    <mergeCell ref="B25:I25"/>
    <mergeCell ref="C20:E20"/>
    <mergeCell ref="F20:H20"/>
    <mergeCell ref="C21:E21"/>
    <mergeCell ref="F21:H21"/>
    <mergeCell ref="C22:E22"/>
    <mergeCell ref="F22:H22"/>
  </mergeCells>
  <hyperlinks>
    <hyperlink ref="I8" location="Índice!A1" display="Índice" xr:uid="{D1806741-2442-4433-BEC2-C01EA8D9BB9B}"/>
  </hyperlinks>
  <pageMargins left="0.75" right="0.75" top="1" bottom="1" header="0.5" footer="0.5"/>
  <pageSetup scale="47"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3AF97-4AEE-4306-9A6F-A3B76ACEE30D}">
  <sheetPr>
    <tabColor rgb="FFFF0000"/>
  </sheetPr>
  <dimension ref="A1:U328"/>
  <sheetViews>
    <sheetView showGridLines="0" tabSelected="1" topLeftCell="A57" zoomScale="40" zoomScaleNormal="40" zoomScaleSheetLayoutView="80" workbookViewId="0">
      <selection activeCell="C69" sqref="C63:L69"/>
    </sheetView>
  </sheetViews>
  <sheetFormatPr baseColWidth="10" defaultColWidth="11.44140625" defaultRowHeight="15.6" x14ac:dyDescent="0.3"/>
  <cols>
    <col min="1" max="1" width="3.44140625" style="26" customWidth="1"/>
    <col min="2" max="2" width="3.5546875" style="26" customWidth="1"/>
    <col min="3" max="4" width="11.44140625" style="26"/>
    <col min="5" max="5" width="13.5546875" style="26" bestFit="1" customWidth="1"/>
    <col min="6" max="6" width="11.44140625" style="26"/>
    <col min="7" max="7" width="20.44140625" style="26" bestFit="1" customWidth="1"/>
    <col min="8" max="8" width="17.88671875" style="26" customWidth="1"/>
    <col min="9" max="11" width="11.44140625" style="26"/>
    <col min="12" max="12" width="12.5546875" style="26" customWidth="1"/>
    <col min="13" max="13" width="4.44140625" style="26" customWidth="1"/>
    <col min="14" max="16384" width="11.44140625" style="26"/>
  </cols>
  <sheetData>
    <row r="1" spans="2:21" x14ac:dyDescent="0.3">
      <c r="D1" s="27"/>
    </row>
    <row r="2" spans="2:21" s="18" customFormat="1" x14ac:dyDescent="0.3">
      <c r="B2" s="22"/>
      <c r="C2" s="22"/>
      <c r="D2" s="23"/>
      <c r="E2" s="22"/>
      <c r="F2" s="22"/>
      <c r="G2" s="22"/>
      <c r="H2" s="22"/>
      <c r="I2" s="22"/>
      <c r="J2" s="22"/>
      <c r="K2" s="22"/>
      <c r="L2" s="22"/>
      <c r="M2" s="22"/>
      <c r="N2" s="22"/>
      <c r="O2" s="22"/>
      <c r="P2" s="22"/>
      <c r="Q2" s="22"/>
      <c r="R2" s="22"/>
      <c r="S2" s="22"/>
      <c r="T2" s="22"/>
      <c r="U2" s="22"/>
    </row>
    <row r="3" spans="2:21" s="18" customFormat="1" x14ac:dyDescent="0.3">
      <c r="D3" s="24"/>
    </row>
    <row r="4" spans="2:21" s="18" customFormat="1" x14ac:dyDescent="0.3">
      <c r="D4" s="24"/>
    </row>
    <row r="5" spans="2:21" s="18" customFormat="1" x14ac:dyDescent="0.3">
      <c r="D5" s="24"/>
    </row>
    <row r="6" spans="2:21" s="18" customFormat="1" x14ac:dyDescent="0.3">
      <c r="D6" s="24"/>
    </row>
    <row r="7" spans="2:21" s="18" customFormat="1" x14ac:dyDescent="0.3">
      <c r="B7" s="22"/>
      <c r="C7" s="22"/>
      <c r="D7" s="23"/>
      <c r="E7" s="22"/>
      <c r="F7" s="22"/>
      <c r="G7" s="22"/>
      <c r="H7" s="22"/>
      <c r="I7" s="22"/>
      <c r="J7" s="22"/>
      <c r="K7" s="22"/>
      <c r="L7" s="22"/>
      <c r="M7" s="22"/>
      <c r="N7" s="22"/>
      <c r="O7" s="22"/>
      <c r="P7" s="22"/>
      <c r="Q7" s="22"/>
      <c r="R7" s="22"/>
      <c r="S7" s="22"/>
      <c r="T7" s="22"/>
      <c r="U7" s="22"/>
    </row>
    <row r="8" spans="2:21" x14ac:dyDescent="0.3">
      <c r="L8" s="160" t="s">
        <v>15</v>
      </c>
    </row>
    <row r="9" spans="2:21" x14ac:dyDescent="0.3">
      <c r="L9" s="160"/>
    </row>
    <row r="10" spans="2:21" ht="49.2" customHeight="1" x14ac:dyDescent="0.3">
      <c r="C10" s="351" t="s">
        <v>93</v>
      </c>
      <c r="D10" s="351"/>
      <c r="E10" s="351"/>
      <c r="F10" s="351"/>
      <c r="G10" s="351"/>
      <c r="H10" s="351"/>
      <c r="I10" s="351"/>
      <c r="J10" s="351"/>
      <c r="K10" s="351"/>
      <c r="L10" s="351"/>
    </row>
    <row r="11" spans="2:21" ht="21" customHeight="1" x14ac:dyDescent="0.3">
      <c r="C11" s="352" t="s">
        <v>94</v>
      </c>
      <c r="D11" s="352"/>
      <c r="E11" s="352"/>
      <c r="F11" s="352"/>
      <c r="G11" s="352"/>
      <c r="H11" s="352"/>
      <c r="I11" s="352"/>
      <c r="J11" s="352"/>
      <c r="K11" s="352"/>
      <c r="L11" s="352"/>
    </row>
    <row r="13" spans="2:21" x14ac:dyDescent="0.3">
      <c r="C13" s="25" t="s">
        <v>95</v>
      </c>
    </row>
    <row r="14" spans="2:21" x14ac:dyDescent="0.3">
      <c r="C14" s="25"/>
    </row>
    <row r="15" spans="2:21" x14ac:dyDescent="0.3">
      <c r="C15" s="25" t="s">
        <v>96</v>
      </c>
    </row>
    <row r="16" spans="2:21" ht="49.95" customHeight="1" x14ac:dyDescent="0.3">
      <c r="C16" s="335" t="s">
        <v>97</v>
      </c>
      <c r="D16" s="335"/>
      <c r="E16" s="335"/>
      <c r="F16" s="335"/>
      <c r="G16" s="335"/>
      <c r="H16" s="335"/>
      <c r="I16" s="335"/>
      <c r="J16" s="335"/>
      <c r="K16" s="335"/>
      <c r="L16" s="335"/>
    </row>
    <row r="17" spans="3:12" s="162" customFormat="1" ht="63.6" customHeight="1" x14ac:dyDescent="0.3">
      <c r="C17" s="335" t="s">
        <v>98</v>
      </c>
      <c r="D17" s="335"/>
      <c r="E17" s="335"/>
      <c r="F17" s="335"/>
      <c r="G17" s="335"/>
      <c r="H17" s="335"/>
      <c r="I17" s="335"/>
      <c r="J17" s="335"/>
      <c r="K17" s="335"/>
      <c r="L17" s="335"/>
    </row>
    <row r="18" spans="3:12" ht="98.4" customHeight="1" x14ac:dyDescent="0.3">
      <c r="C18" s="335" t="s">
        <v>99</v>
      </c>
      <c r="D18" s="335"/>
      <c r="E18" s="335"/>
      <c r="F18" s="335"/>
      <c r="G18" s="335"/>
      <c r="H18" s="335"/>
      <c r="I18" s="335"/>
      <c r="J18" s="335"/>
      <c r="K18" s="335"/>
      <c r="L18" s="335"/>
    </row>
    <row r="19" spans="3:12" s="162" customFormat="1" x14ac:dyDescent="0.3">
      <c r="C19" s="163"/>
      <c r="D19" s="163"/>
      <c r="E19" s="163"/>
      <c r="F19" s="163"/>
      <c r="G19" s="163"/>
      <c r="H19" s="163"/>
      <c r="I19" s="163"/>
      <c r="J19" s="163"/>
      <c r="K19" s="163"/>
      <c r="L19" s="163"/>
    </row>
    <row r="20" spans="3:12" x14ac:dyDescent="0.3">
      <c r="C20" s="25" t="s">
        <v>100</v>
      </c>
    </row>
    <row r="21" spans="3:12" s="162" customFormat="1" ht="9.6" customHeight="1" x14ac:dyDescent="0.3">
      <c r="C21" s="164"/>
      <c r="D21" s="164"/>
      <c r="E21" s="164"/>
      <c r="F21" s="164"/>
      <c r="G21" s="164"/>
      <c r="H21" s="164"/>
      <c r="I21" s="164"/>
      <c r="J21" s="164"/>
      <c r="K21" s="164"/>
      <c r="L21" s="164"/>
    </row>
    <row r="22" spans="3:12" ht="28.5" customHeight="1" x14ac:dyDescent="0.3">
      <c r="C22" s="337" t="s">
        <v>101</v>
      </c>
      <c r="D22" s="337"/>
      <c r="E22" s="337"/>
      <c r="F22" s="337"/>
      <c r="G22" s="337"/>
      <c r="H22" s="337"/>
      <c r="I22" s="337"/>
      <c r="J22" s="337"/>
      <c r="K22" s="337"/>
      <c r="L22" s="337"/>
    </row>
    <row r="23" spans="3:12" x14ac:dyDescent="0.3">
      <c r="C23" s="166"/>
      <c r="D23" s="166"/>
      <c r="E23" s="166"/>
      <c r="F23" s="166"/>
      <c r="G23" s="166"/>
      <c r="H23" s="166"/>
      <c r="I23" s="166"/>
      <c r="J23" s="166"/>
      <c r="K23" s="166"/>
      <c r="L23" s="166"/>
    </row>
    <row r="24" spans="3:12" x14ac:dyDescent="0.3">
      <c r="C24" s="25" t="s">
        <v>102</v>
      </c>
    </row>
    <row r="25" spans="3:12" x14ac:dyDescent="0.3">
      <c r="C25" s="167"/>
      <c r="D25" s="166"/>
      <c r="E25" s="166"/>
      <c r="F25" s="166"/>
      <c r="G25" s="166"/>
      <c r="H25" s="166"/>
      <c r="I25" s="166"/>
      <c r="J25" s="166"/>
      <c r="K25" s="166"/>
      <c r="L25" s="166"/>
    </row>
    <row r="26" spans="3:12" x14ac:dyDescent="0.3">
      <c r="C26" s="25" t="s">
        <v>103</v>
      </c>
    </row>
    <row r="27" spans="3:12" ht="13.2" customHeight="1" x14ac:dyDescent="0.3">
      <c r="C27" s="166"/>
      <c r="D27" s="166"/>
      <c r="E27" s="166"/>
      <c r="F27" s="166"/>
      <c r="G27" s="166"/>
      <c r="H27" s="166"/>
      <c r="I27" s="166"/>
      <c r="J27" s="166"/>
      <c r="K27" s="166"/>
      <c r="L27" s="166"/>
    </row>
    <row r="28" spans="3:12" s="162" customFormat="1" ht="52.2" customHeight="1" x14ac:dyDescent="0.3">
      <c r="C28" s="338" t="s">
        <v>104</v>
      </c>
      <c r="D28" s="338"/>
      <c r="E28" s="338"/>
      <c r="F28" s="338"/>
      <c r="G28" s="338"/>
      <c r="H28" s="338"/>
      <c r="I28" s="338"/>
      <c r="J28" s="338"/>
      <c r="K28" s="338"/>
      <c r="L28" s="338"/>
    </row>
    <row r="29" spans="3:12" s="162" customFormat="1" ht="48.75" customHeight="1" x14ac:dyDescent="0.3">
      <c r="C29" s="338" t="s">
        <v>105</v>
      </c>
      <c r="D29" s="338"/>
      <c r="E29" s="338"/>
      <c r="F29" s="338"/>
      <c r="G29" s="338"/>
      <c r="H29" s="338"/>
      <c r="I29" s="338"/>
      <c r="J29" s="338"/>
      <c r="K29" s="338"/>
      <c r="L29" s="338"/>
    </row>
    <row r="30" spans="3:12" s="162" customFormat="1" ht="48.75" customHeight="1" x14ac:dyDescent="0.3">
      <c r="C30" s="338" t="s">
        <v>106</v>
      </c>
      <c r="D30" s="338"/>
      <c r="E30" s="338"/>
      <c r="F30" s="338"/>
      <c r="G30" s="338"/>
      <c r="H30" s="338"/>
      <c r="I30" s="338"/>
      <c r="J30" s="338"/>
      <c r="K30" s="338"/>
      <c r="L30" s="338"/>
    </row>
    <row r="31" spans="3:12" ht="28.5" customHeight="1" x14ac:dyDescent="0.3">
      <c r="C31" s="349" t="s">
        <v>107</v>
      </c>
      <c r="D31" s="349"/>
      <c r="E31" s="349"/>
      <c r="F31" s="349"/>
      <c r="G31" s="349"/>
      <c r="H31" s="349"/>
      <c r="I31" s="350" t="s">
        <v>108</v>
      </c>
      <c r="J31" s="350"/>
      <c r="K31" s="350" t="s">
        <v>109</v>
      </c>
      <c r="L31" s="350"/>
    </row>
    <row r="32" spans="3:12" ht="31.5" customHeight="1" x14ac:dyDescent="0.3">
      <c r="C32" s="341" t="s">
        <v>110</v>
      </c>
      <c r="D32" s="341"/>
      <c r="E32" s="341"/>
      <c r="F32" s="341"/>
      <c r="G32" s="341"/>
      <c r="H32" s="341"/>
      <c r="I32" s="342">
        <v>0</v>
      </c>
      <c r="J32" s="343"/>
      <c r="K32" s="344" t="s">
        <v>111</v>
      </c>
      <c r="L32" s="345"/>
    </row>
    <row r="33" spans="3:12" s="143" customFormat="1" ht="36" customHeight="1" x14ac:dyDescent="0.3">
      <c r="C33" s="341" t="s">
        <v>112</v>
      </c>
      <c r="D33" s="341"/>
      <c r="E33" s="341"/>
      <c r="F33" s="341"/>
      <c r="G33" s="341"/>
      <c r="H33" s="341"/>
      <c r="I33" s="342">
        <v>0</v>
      </c>
      <c r="J33" s="343"/>
      <c r="K33" s="344" t="s">
        <v>111</v>
      </c>
      <c r="L33" s="345"/>
    </row>
    <row r="34" spans="3:12" ht="40.950000000000003" customHeight="1" x14ac:dyDescent="0.3">
      <c r="C34" s="341" t="s">
        <v>113</v>
      </c>
      <c r="D34" s="341"/>
      <c r="E34" s="341"/>
      <c r="F34" s="341"/>
      <c r="G34" s="341"/>
      <c r="H34" s="341"/>
      <c r="I34" s="342">
        <v>0</v>
      </c>
      <c r="J34" s="343"/>
      <c r="K34" s="344" t="s">
        <v>111</v>
      </c>
      <c r="L34" s="345"/>
    </row>
    <row r="35" spans="3:12" ht="40.950000000000003" customHeight="1" x14ac:dyDescent="0.3">
      <c r="C35" s="341" t="s">
        <v>114</v>
      </c>
      <c r="D35" s="341"/>
      <c r="E35" s="341"/>
      <c r="F35" s="341"/>
      <c r="G35" s="341"/>
      <c r="H35" s="341"/>
      <c r="I35" s="342">
        <v>0</v>
      </c>
      <c r="J35" s="343"/>
      <c r="K35" s="344" t="s">
        <v>111</v>
      </c>
      <c r="L35" s="345"/>
    </row>
    <row r="36" spans="3:12" s="143" customFormat="1" ht="49.2" customHeight="1" x14ac:dyDescent="0.3">
      <c r="C36" s="341" t="s">
        <v>115</v>
      </c>
      <c r="D36" s="341"/>
      <c r="E36" s="341"/>
      <c r="F36" s="341"/>
      <c r="G36" s="341"/>
      <c r="H36" s="341"/>
      <c r="I36" s="342">
        <v>0</v>
      </c>
      <c r="J36" s="343"/>
      <c r="K36" s="344" t="s">
        <v>111</v>
      </c>
      <c r="L36" s="345"/>
    </row>
    <row r="37" spans="3:12" ht="40.950000000000003" customHeight="1" x14ac:dyDescent="0.3">
      <c r="C37" s="341" t="s">
        <v>116</v>
      </c>
      <c r="D37" s="341"/>
      <c r="E37" s="341"/>
      <c r="F37" s="341"/>
      <c r="G37" s="341"/>
      <c r="H37" s="341"/>
      <c r="I37" s="342">
        <v>0</v>
      </c>
      <c r="J37" s="343"/>
      <c r="K37" s="344" t="s">
        <v>111</v>
      </c>
      <c r="L37" s="345"/>
    </row>
    <row r="38" spans="3:12" ht="40.950000000000003" customHeight="1" x14ac:dyDescent="0.3">
      <c r="C38" s="341" t="s">
        <v>117</v>
      </c>
      <c r="D38" s="341"/>
      <c r="E38" s="341"/>
      <c r="F38" s="341"/>
      <c r="G38" s="341"/>
      <c r="H38" s="341"/>
      <c r="I38" s="342">
        <v>0</v>
      </c>
      <c r="J38" s="343"/>
      <c r="K38" s="344" t="s">
        <v>111</v>
      </c>
      <c r="L38" s="345"/>
    </row>
    <row r="39" spans="3:12" ht="40.950000000000003" customHeight="1" x14ac:dyDescent="0.3">
      <c r="C39" s="341" t="s">
        <v>118</v>
      </c>
      <c r="D39" s="341"/>
      <c r="E39" s="341"/>
      <c r="F39" s="341"/>
      <c r="G39" s="341"/>
      <c r="H39" s="341"/>
      <c r="I39" s="342">
        <v>0</v>
      </c>
      <c r="J39" s="343"/>
      <c r="K39" s="344" t="s">
        <v>111</v>
      </c>
      <c r="L39" s="345"/>
    </row>
    <row r="40" spans="3:12" ht="60.6" customHeight="1" x14ac:dyDescent="0.3">
      <c r="C40" s="341" t="s">
        <v>119</v>
      </c>
      <c r="D40" s="341"/>
      <c r="E40" s="341"/>
      <c r="F40" s="341"/>
      <c r="G40" s="341"/>
      <c r="H40" s="341"/>
      <c r="I40" s="342">
        <v>0</v>
      </c>
      <c r="J40" s="343"/>
      <c r="K40" s="344" t="s">
        <v>111</v>
      </c>
      <c r="L40" s="345"/>
    </row>
    <row r="41" spans="3:12" ht="72.599999999999994" customHeight="1" x14ac:dyDescent="0.3">
      <c r="C41" s="346" t="s">
        <v>120</v>
      </c>
      <c r="D41" s="347"/>
      <c r="E41" s="347"/>
      <c r="F41" s="347"/>
      <c r="G41" s="347"/>
      <c r="H41" s="348"/>
      <c r="I41" s="342">
        <v>0</v>
      </c>
      <c r="J41" s="342"/>
      <c r="K41" s="344" t="s">
        <v>121</v>
      </c>
      <c r="L41" s="345"/>
    </row>
    <row r="42" spans="3:12" s="143" customFormat="1" ht="68.400000000000006" customHeight="1" x14ac:dyDescent="0.3">
      <c r="C42" s="341" t="s">
        <v>122</v>
      </c>
      <c r="D42" s="341"/>
      <c r="E42" s="341"/>
      <c r="F42" s="341"/>
      <c r="G42" s="341"/>
      <c r="H42" s="341"/>
      <c r="I42" s="342">
        <v>0</v>
      </c>
      <c r="J42" s="343"/>
      <c r="K42" s="344" t="s">
        <v>111</v>
      </c>
      <c r="L42" s="345"/>
    </row>
    <row r="43" spans="3:12" s="143" customFormat="1" ht="57.6" customHeight="1" x14ac:dyDescent="0.3">
      <c r="C43" s="341" t="s">
        <v>123</v>
      </c>
      <c r="D43" s="341"/>
      <c r="E43" s="341"/>
      <c r="F43" s="341"/>
      <c r="G43" s="341"/>
      <c r="H43" s="341"/>
      <c r="I43" s="342">
        <v>0</v>
      </c>
      <c r="J43" s="343"/>
      <c r="K43" s="344" t="s">
        <v>111</v>
      </c>
      <c r="L43" s="345"/>
    </row>
    <row r="44" spans="3:12" s="143" customFormat="1" ht="57.6" customHeight="1" x14ac:dyDescent="0.3">
      <c r="C44" s="341" t="s">
        <v>124</v>
      </c>
      <c r="D44" s="341"/>
      <c r="E44" s="341"/>
      <c r="F44" s="341"/>
      <c r="G44" s="341"/>
      <c r="H44" s="341"/>
      <c r="I44" s="342">
        <v>0</v>
      </c>
      <c r="J44" s="343"/>
      <c r="K44" s="344" t="s">
        <v>111</v>
      </c>
      <c r="L44" s="345"/>
    </row>
    <row r="45" spans="3:12" ht="40.950000000000003" customHeight="1" x14ac:dyDescent="0.3">
      <c r="C45" s="341" t="s">
        <v>125</v>
      </c>
      <c r="D45" s="341"/>
      <c r="E45" s="341"/>
      <c r="F45" s="341"/>
      <c r="G45" s="341"/>
      <c r="H45" s="341"/>
      <c r="I45" s="342">
        <v>0</v>
      </c>
      <c r="J45" s="343"/>
      <c r="K45" s="344" t="s">
        <v>111</v>
      </c>
      <c r="L45" s="345"/>
    </row>
    <row r="46" spans="3:12" s="143" customFormat="1" ht="15" customHeight="1" x14ac:dyDescent="0.3">
      <c r="C46" s="161"/>
      <c r="D46" s="161"/>
      <c r="E46" s="161"/>
      <c r="F46" s="161"/>
      <c r="G46" s="161"/>
      <c r="H46" s="161"/>
      <c r="I46" s="168"/>
      <c r="J46" s="169"/>
      <c r="K46" s="169"/>
      <c r="L46" s="169"/>
    </row>
    <row r="47" spans="3:12" s="143" customFormat="1" ht="15" customHeight="1" x14ac:dyDescent="0.3">
      <c r="C47" s="161"/>
      <c r="D47" s="161"/>
      <c r="E47" s="161"/>
      <c r="F47" s="161"/>
      <c r="G47" s="161"/>
      <c r="H47" s="161"/>
      <c r="I47" s="168"/>
      <c r="J47" s="169"/>
      <c r="K47" s="169"/>
      <c r="L47" s="169"/>
    </row>
    <row r="48" spans="3:12" s="162" customFormat="1" x14ac:dyDescent="0.3">
      <c r="C48" s="340" t="s">
        <v>126</v>
      </c>
      <c r="D48" s="338"/>
      <c r="E48" s="338"/>
      <c r="F48" s="338"/>
      <c r="G48" s="338"/>
      <c r="H48" s="338"/>
      <c r="I48" s="338"/>
      <c r="J48" s="338"/>
      <c r="K48" s="338"/>
      <c r="L48" s="338"/>
    </row>
    <row r="49" spans="3:12" s="162" customFormat="1" ht="33" customHeight="1" x14ac:dyDescent="0.3">
      <c r="C49" s="338" t="s">
        <v>127</v>
      </c>
      <c r="D49" s="338"/>
      <c r="E49" s="338"/>
      <c r="F49" s="338"/>
      <c r="G49" s="338"/>
      <c r="H49" s="338"/>
      <c r="I49" s="338"/>
      <c r="J49" s="338"/>
      <c r="K49" s="338"/>
      <c r="L49" s="338"/>
    </row>
    <row r="50" spans="3:12" s="162" customFormat="1" x14ac:dyDescent="0.3">
      <c r="C50" s="338" t="s">
        <v>128</v>
      </c>
      <c r="D50" s="338"/>
      <c r="E50" s="338"/>
      <c r="F50" s="338"/>
      <c r="G50" s="338"/>
      <c r="H50" s="338"/>
      <c r="I50" s="338"/>
      <c r="J50" s="338"/>
      <c r="K50" s="338"/>
      <c r="L50" s="338"/>
    </row>
    <row r="51" spans="3:12" s="162" customFormat="1" x14ac:dyDescent="0.3">
      <c r="C51" s="338" t="s">
        <v>129</v>
      </c>
      <c r="D51" s="338"/>
      <c r="E51" s="338"/>
      <c r="F51" s="338"/>
      <c r="G51" s="338"/>
      <c r="H51" s="338"/>
      <c r="I51" s="338"/>
      <c r="J51" s="338"/>
      <c r="K51" s="338"/>
      <c r="L51" s="338"/>
    </row>
    <row r="52" spans="3:12" s="162" customFormat="1" x14ac:dyDescent="0.3">
      <c r="C52" s="338" t="s">
        <v>130</v>
      </c>
      <c r="D52" s="338"/>
      <c r="E52" s="338"/>
      <c r="F52" s="338"/>
      <c r="G52" s="338"/>
      <c r="H52" s="338"/>
      <c r="I52" s="338"/>
      <c r="J52" s="338"/>
      <c r="K52" s="338"/>
      <c r="L52" s="338"/>
    </row>
    <row r="53" spans="3:12" s="162" customFormat="1" x14ac:dyDescent="0.3">
      <c r="C53" s="338" t="s">
        <v>131</v>
      </c>
      <c r="D53" s="338"/>
      <c r="E53" s="338"/>
      <c r="F53" s="338"/>
      <c r="G53" s="338"/>
      <c r="H53" s="338"/>
      <c r="I53" s="338"/>
      <c r="J53" s="338"/>
      <c r="K53" s="338"/>
      <c r="L53" s="338"/>
    </row>
    <row r="54" spans="3:12" s="162" customFormat="1" x14ac:dyDescent="0.3">
      <c r="C54" s="164"/>
      <c r="D54" s="164"/>
      <c r="E54" s="164"/>
      <c r="F54" s="164"/>
      <c r="G54" s="164"/>
      <c r="H54" s="164"/>
      <c r="I54" s="164"/>
      <c r="J54" s="164"/>
      <c r="K54" s="164"/>
      <c r="L54" s="164"/>
    </row>
    <row r="55" spans="3:12" x14ac:dyDescent="0.3">
      <c r="C55" s="25" t="s">
        <v>132</v>
      </c>
    </row>
    <row r="56" spans="3:12" s="162" customFormat="1" x14ac:dyDescent="0.3">
      <c r="C56" s="164"/>
      <c r="D56" s="164"/>
      <c r="E56" s="164"/>
      <c r="F56" s="164"/>
      <c r="G56" s="164"/>
      <c r="H56" s="164"/>
      <c r="I56" s="164"/>
      <c r="J56" s="164"/>
      <c r="K56" s="164"/>
      <c r="L56" s="164"/>
    </row>
    <row r="57" spans="3:12" s="162" customFormat="1" ht="70.95" customHeight="1" x14ac:dyDescent="0.3">
      <c r="C57" s="338" t="s">
        <v>133</v>
      </c>
      <c r="D57" s="338"/>
      <c r="E57" s="338"/>
      <c r="F57" s="338"/>
      <c r="G57" s="338"/>
      <c r="H57" s="338"/>
      <c r="I57" s="338"/>
      <c r="J57" s="338"/>
      <c r="K57" s="338"/>
      <c r="L57" s="338"/>
    </row>
    <row r="58" spans="3:12" s="162" customFormat="1" x14ac:dyDescent="0.3">
      <c r="C58" s="164"/>
      <c r="D58" s="164"/>
      <c r="E58" s="164"/>
      <c r="F58" s="164"/>
      <c r="G58" s="164"/>
      <c r="H58" s="164"/>
      <c r="I58" s="164"/>
      <c r="J58" s="164"/>
      <c r="K58" s="164"/>
      <c r="L58" s="164"/>
    </row>
    <row r="59" spans="3:12" x14ac:dyDescent="0.3">
      <c r="C59" s="25" t="s">
        <v>134</v>
      </c>
    </row>
    <row r="60" spans="3:12" s="162" customFormat="1" ht="12" customHeight="1" x14ac:dyDescent="0.3">
      <c r="C60" s="170"/>
      <c r="D60" s="170"/>
      <c r="E60" s="170"/>
      <c r="F60" s="170"/>
      <c r="G60" s="170"/>
      <c r="H60" s="170"/>
      <c r="I60" s="170"/>
      <c r="J60" s="170"/>
      <c r="K60" s="170"/>
      <c r="L60" s="170"/>
    </row>
    <row r="61" spans="3:12" s="162" customFormat="1" ht="33.6" customHeight="1" x14ac:dyDescent="0.3">
      <c r="C61" s="338" t="s">
        <v>135</v>
      </c>
      <c r="D61" s="338"/>
      <c r="E61" s="338"/>
      <c r="F61" s="338"/>
      <c r="G61" s="338"/>
      <c r="H61" s="338"/>
      <c r="I61" s="338"/>
      <c r="J61" s="338"/>
      <c r="K61" s="338"/>
      <c r="L61" s="338"/>
    </row>
    <row r="62" spans="3:12" s="162" customFormat="1" x14ac:dyDescent="0.3">
      <c r="C62" s="164"/>
      <c r="D62" s="164"/>
      <c r="E62" s="164"/>
      <c r="F62" s="164"/>
      <c r="G62" s="164"/>
      <c r="H62" s="164"/>
      <c r="I62" s="164"/>
      <c r="J62" s="164"/>
      <c r="K62" s="164"/>
      <c r="L62" s="164"/>
    </row>
    <row r="63" spans="3:12" x14ac:dyDescent="0.3">
      <c r="C63" s="25" t="s">
        <v>136</v>
      </c>
    </row>
    <row r="64" spans="3:12" s="162" customFormat="1" ht="9" customHeight="1" x14ac:dyDescent="0.3">
      <c r="C64" s="164"/>
      <c r="D64" s="164"/>
      <c r="E64" s="164"/>
      <c r="F64" s="164"/>
      <c r="G64" s="164"/>
      <c r="H64" s="164"/>
      <c r="I64" s="164"/>
      <c r="J64" s="164"/>
      <c r="K64" s="164"/>
      <c r="L64" s="164"/>
    </row>
    <row r="65" spans="3:16" s="162" customFormat="1" ht="108.6" customHeight="1" x14ac:dyDescent="0.3">
      <c r="C65" s="338" t="s">
        <v>137</v>
      </c>
      <c r="D65" s="338"/>
      <c r="E65" s="338"/>
      <c r="F65" s="338"/>
      <c r="G65" s="338"/>
      <c r="H65" s="338"/>
      <c r="I65" s="338"/>
      <c r="J65" s="338"/>
      <c r="K65" s="338"/>
      <c r="L65" s="338"/>
    </row>
    <row r="66" spans="3:16" s="162" customFormat="1" ht="166.2" customHeight="1" x14ac:dyDescent="0.3">
      <c r="C66" s="338" t="s">
        <v>138</v>
      </c>
      <c r="D66" s="338"/>
      <c r="E66" s="338"/>
      <c r="F66" s="338"/>
      <c r="G66" s="338"/>
      <c r="H66" s="338"/>
      <c r="I66" s="338"/>
      <c r="J66" s="338"/>
      <c r="K66" s="338"/>
      <c r="L66" s="338"/>
    </row>
    <row r="67" spans="3:16" s="162" customFormat="1" ht="231" customHeight="1" x14ac:dyDescent="0.3">
      <c r="C67" s="338" t="s">
        <v>139</v>
      </c>
      <c r="D67" s="338"/>
      <c r="E67" s="338"/>
      <c r="F67" s="338"/>
      <c r="G67" s="338"/>
      <c r="H67" s="338"/>
      <c r="I67" s="338"/>
      <c r="J67" s="338"/>
      <c r="K67" s="338"/>
      <c r="L67" s="338"/>
    </row>
    <row r="68" spans="3:16" s="162" customFormat="1" ht="61.2" customHeight="1" x14ac:dyDescent="0.3">
      <c r="C68" s="338" t="s">
        <v>140</v>
      </c>
      <c r="D68" s="338"/>
      <c r="E68" s="338"/>
      <c r="F68" s="338"/>
      <c r="G68" s="338"/>
      <c r="H68" s="338"/>
      <c r="I68" s="338"/>
      <c r="J68" s="338"/>
      <c r="K68" s="338"/>
      <c r="L68" s="338"/>
    </row>
    <row r="69" spans="3:16" s="162" customFormat="1" ht="108" customHeight="1" x14ac:dyDescent="0.3">
      <c r="C69" s="338" t="s">
        <v>141</v>
      </c>
      <c r="D69" s="338"/>
      <c r="E69" s="338"/>
      <c r="F69" s="338"/>
      <c r="G69" s="338"/>
      <c r="H69" s="338"/>
      <c r="I69" s="338"/>
      <c r="J69" s="338"/>
      <c r="K69" s="338"/>
      <c r="L69" s="338"/>
    </row>
    <row r="70" spans="3:16" s="162" customFormat="1" x14ac:dyDescent="0.3">
      <c r="C70" s="164"/>
      <c r="D70" s="164"/>
      <c r="E70" s="164"/>
      <c r="F70" s="164"/>
      <c r="G70" s="164"/>
      <c r="H70" s="164"/>
      <c r="I70" s="164"/>
      <c r="J70" s="164"/>
      <c r="K70" s="164"/>
      <c r="L70" s="164"/>
    </row>
    <row r="71" spans="3:16" s="162" customFormat="1" x14ac:dyDescent="0.3">
      <c r="C71" s="164"/>
      <c r="D71" s="164"/>
      <c r="E71" s="164"/>
      <c r="F71" s="164"/>
      <c r="G71" s="164"/>
      <c r="H71" s="164"/>
      <c r="I71" s="164"/>
      <c r="J71" s="164"/>
      <c r="K71" s="164"/>
      <c r="L71" s="164"/>
    </row>
    <row r="72" spans="3:16" x14ac:dyDescent="0.3">
      <c r="C72" s="25" t="s">
        <v>142</v>
      </c>
    </row>
    <row r="73" spans="3:16" x14ac:dyDescent="0.3">
      <c r="C73" s="167"/>
      <c r="D73" s="166"/>
      <c r="E73" s="166"/>
      <c r="F73" s="166"/>
      <c r="G73" s="166"/>
      <c r="H73" s="166"/>
      <c r="I73" s="166"/>
      <c r="J73" s="166"/>
      <c r="K73" s="166"/>
      <c r="L73" s="166"/>
    </row>
    <row r="74" spans="3:16" x14ac:dyDescent="0.3">
      <c r="C74" s="25" t="s">
        <v>143</v>
      </c>
    </row>
    <row r="75" spans="3:16" s="162" customFormat="1" ht="89.4" customHeight="1" x14ac:dyDescent="0.3">
      <c r="C75" s="338" t="s">
        <v>144</v>
      </c>
      <c r="D75" s="338"/>
      <c r="E75" s="338"/>
      <c r="F75" s="338"/>
      <c r="G75" s="338"/>
      <c r="H75" s="338"/>
      <c r="I75" s="338"/>
      <c r="J75" s="338"/>
      <c r="K75" s="338"/>
      <c r="L75" s="338"/>
      <c r="P75" s="171"/>
    </row>
    <row r="76" spans="3:16" s="162" customFormat="1" x14ac:dyDescent="0.3">
      <c r="C76" s="339" t="s">
        <v>145</v>
      </c>
      <c r="D76" s="339"/>
      <c r="E76" s="339"/>
      <c r="F76" s="339"/>
      <c r="G76" s="339"/>
      <c r="H76" s="339"/>
      <c r="I76" s="339"/>
      <c r="J76" s="339"/>
      <c r="K76" s="339"/>
      <c r="L76" s="339"/>
    </row>
    <row r="77" spans="3:16" s="162" customFormat="1" x14ac:dyDescent="0.3">
      <c r="C77" s="339"/>
      <c r="D77" s="339"/>
      <c r="E77" s="339"/>
      <c r="F77" s="339"/>
      <c r="G77" s="339"/>
      <c r="H77" s="339"/>
      <c r="I77" s="339"/>
      <c r="J77" s="339"/>
      <c r="K77" s="339"/>
      <c r="L77" s="339"/>
    </row>
    <row r="78" spans="3:16" x14ac:dyDescent="0.3">
      <c r="C78" s="339"/>
      <c r="D78" s="339"/>
      <c r="E78" s="339"/>
      <c r="F78" s="339"/>
      <c r="G78" s="339"/>
      <c r="H78" s="339"/>
      <c r="I78" s="339"/>
      <c r="J78" s="339"/>
      <c r="K78" s="339"/>
      <c r="L78" s="339"/>
    </row>
    <row r="79" spans="3:16" x14ac:dyDescent="0.3">
      <c r="C79" s="172"/>
      <c r="D79" s="172"/>
      <c r="E79" s="172"/>
      <c r="F79" s="172"/>
      <c r="G79" s="172"/>
      <c r="H79" s="172"/>
      <c r="I79" s="172"/>
      <c r="J79" s="172"/>
      <c r="K79" s="172"/>
      <c r="L79" s="172"/>
    </row>
    <row r="80" spans="3:16" x14ac:dyDescent="0.3">
      <c r="C80" s="25" t="s">
        <v>146</v>
      </c>
    </row>
    <row r="81" spans="3:12" s="143" customFormat="1" ht="32.25" customHeight="1" x14ac:dyDescent="0.3">
      <c r="C81" s="335" t="s">
        <v>147</v>
      </c>
      <c r="D81" s="335"/>
      <c r="E81" s="335"/>
      <c r="F81" s="335"/>
      <c r="G81" s="335"/>
      <c r="H81" s="335"/>
      <c r="I81" s="335"/>
      <c r="J81" s="335"/>
      <c r="K81" s="335"/>
      <c r="L81" s="335"/>
    </row>
    <row r="82" spans="3:12" ht="41.25" customHeight="1" x14ac:dyDescent="0.3">
      <c r="C82" s="335" t="s">
        <v>148</v>
      </c>
      <c r="D82" s="335"/>
      <c r="E82" s="335"/>
      <c r="F82" s="335"/>
      <c r="G82" s="335"/>
      <c r="H82" s="335"/>
      <c r="I82" s="335"/>
      <c r="J82" s="335"/>
      <c r="K82" s="335"/>
      <c r="L82" s="335"/>
    </row>
    <row r="83" spans="3:12" ht="41.25" customHeight="1" x14ac:dyDescent="0.3">
      <c r="C83" s="335" t="s">
        <v>149</v>
      </c>
      <c r="D83" s="335"/>
      <c r="E83" s="335"/>
      <c r="F83" s="335"/>
      <c r="G83" s="335"/>
      <c r="H83" s="335"/>
      <c r="I83" s="335"/>
      <c r="J83" s="335"/>
      <c r="K83" s="335"/>
      <c r="L83" s="335"/>
    </row>
    <row r="84" spans="3:12" ht="35.25" customHeight="1" x14ac:dyDescent="0.3">
      <c r="C84" s="335" t="s">
        <v>150</v>
      </c>
      <c r="D84" s="335"/>
      <c r="E84" s="335"/>
      <c r="F84" s="335"/>
      <c r="G84" s="335"/>
      <c r="H84" s="335"/>
      <c r="I84" s="335"/>
      <c r="J84" s="335"/>
      <c r="K84" s="335"/>
      <c r="L84" s="335"/>
    </row>
    <row r="85" spans="3:12" s="143" customFormat="1" ht="34.5" customHeight="1" x14ac:dyDescent="0.3">
      <c r="C85" s="335" t="s">
        <v>151</v>
      </c>
      <c r="D85" s="335"/>
      <c r="E85" s="335"/>
      <c r="F85" s="335"/>
      <c r="G85" s="335"/>
      <c r="H85" s="335"/>
      <c r="I85" s="335"/>
      <c r="J85" s="335"/>
      <c r="K85" s="335"/>
      <c r="L85" s="335"/>
    </row>
    <row r="86" spans="3:12" s="143" customFormat="1" ht="45" customHeight="1" x14ac:dyDescent="0.3">
      <c r="C86" s="335" t="s">
        <v>152</v>
      </c>
      <c r="D86" s="335"/>
      <c r="E86" s="335"/>
      <c r="F86" s="335"/>
      <c r="G86" s="335"/>
      <c r="H86" s="335"/>
      <c r="I86" s="335"/>
      <c r="J86" s="335"/>
      <c r="K86" s="335"/>
      <c r="L86" s="335"/>
    </row>
    <row r="87" spans="3:12" x14ac:dyDescent="0.3">
      <c r="C87" s="166"/>
      <c r="D87" s="166"/>
      <c r="E87" s="166"/>
      <c r="F87" s="166"/>
      <c r="G87" s="166"/>
      <c r="H87" s="166"/>
      <c r="I87" s="166"/>
      <c r="J87" s="166"/>
      <c r="K87" s="166"/>
      <c r="L87" s="166"/>
    </row>
    <row r="88" spans="3:12" x14ac:dyDescent="0.3">
      <c r="C88" s="166"/>
      <c r="D88" s="166"/>
      <c r="E88" s="166"/>
      <c r="F88" s="166"/>
      <c r="G88" s="166"/>
      <c r="H88" s="166"/>
      <c r="I88" s="166"/>
      <c r="J88" s="166"/>
      <c r="K88" s="166"/>
      <c r="L88" s="166"/>
    </row>
    <row r="89" spans="3:12" x14ac:dyDescent="0.3">
      <c r="C89" s="25" t="s">
        <v>153</v>
      </c>
    </row>
    <row r="90" spans="3:12" x14ac:dyDescent="0.3">
      <c r="C90" s="167"/>
      <c r="D90" s="166"/>
      <c r="E90" s="166"/>
      <c r="F90" s="166"/>
      <c r="G90" s="166"/>
      <c r="H90" s="166"/>
      <c r="I90" s="166"/>
      <c r="J90" s="166"/>
      <c r="K90" s="166"/>
      <c r="L90" s="166"/>
    </row>
    <row r="91" spans="3:12" x14ac:dyDescent="0.3">
      <c r="C91" s="25" t="s">
        <v>154</v>
      </c>
    </row>
    <row r="92" spans="3:12" ht="69.75" customHeight="1" x14ac:dyDescent="0.3">
      <c r="C92" s="338" t="s">
        <v>155</v>
      </c>
      <c r="D92" s="338"/>
      <c r="E92" s="338"/>
      <c r="F92" s="338"/>
      <c r="G92" s="338"/>
      <c r="H92" s="338"/>
      <c r="I92" s="338"/>
      <c r="J92" s="338"/>
      <c r="K92" s="338"/>
      <c r="L92" s="338"/>
    </row>
    <row r="93" spans="3:12" x14ac:dyDescent="0.3">
      <c r="C93" s="161"/>
      <c r="D93" s="161"/>
      <c r="E93" s="161"/>
      <c r="F93" s="161"/>
      <c r="G93" s="161"/>
      <c r="H93" s="161"/>
      <c r="I93" s="161"/>
      <c r="J93" s="161"/>
      <c r="K93" s="161"/>
      <c r="L93" s="161"/>
    </row>
    <row r="94" spans="3:12" x14ac:dyDescent="0.3">
      <c r="C94" s="25" t="s">
        <v>156</v>
      </c>
    </row>
    <row r="95" spans="3:12" s="143" customFormat="1" ht="44.4" customHeight="1" x14ac:dyDescent="0.3">
      <c r="C95" s="335" t="s">
        <v>157</v>
      </c>
      <c r="D95" s="335"/>
      <c r="E95" s="335"/>
      <c r="F95" s="335"/>
      <c r="G95" s="335"/>
      <c r="H95" s="335"/>
      <c r="I95" s="335"/>
      <c r="J95" s="335"/>
      <c r="K95" s="335"/>
      <c r="L95" s="335"/>
    </row>
    <row r="96" spans="3:12" s="143" customFormat="1" ht="15" customHeight="1" x14ac:dyDescent="0.3">
      <c r="C96" s="335"/>
      <c r="D96" s="335"/>
      <c r="E96" s="335"/>
      <c r="F96" s="335"/>
      <c r="G96" s="335"/>
      <c r="H96" s="335"/>
      <c r="I96" s="335"/>
      <c r="J96" s="335"/>
      <c r="K96" s="335"/>
      <c r="L96" s="335"/>
    </row>
    <row r="97" spans="3:12" x14ac:dyDescent="0.3">
      <c r="C97" s="25" t="s">
        <v>158</v>
      </c>
    </row>
    <row r="98" spans="3:12" s="173" customFormat="1" ht="63" customHeight="1" x14ac:dyDescent="0.3">
      <c r="C98" s="334" t="s">
        <v>159</v>
      </c>
      <c r="D98" s="334"/>
      <c r="E98" s="334"/>
      <c r="F98" s="334"/>
      <c r="G98" s="334"/>
      <c r="H98" s="334"/>
      <c r="I98" s="334"/>
      <c r="J98" s="334"/>
      <c r="K98" s="334"/>
      <c r="L98" s="334"/>
    </row>
    <row r="99" spans="3:12" s="173" customFormat="1" ht="33.75" customHeight="1" x14ac:dyDescent="0.3">
      <c r="C99" s="334" t="s">
        <v>160</v>
      </c>
      <c r="D99" s="334"/>
      <c r="E99" s="334"/>
      <c r="F99" s="334"/>
      <c r="G99" s="334"/>
      <c r="H99" s="334"/>
      <c r="I99" s="334"/>
      <c r="J99" s="334"/>
      <c r="K99" s="334"/>
      <c r="L99" s="334"/>
    </row>
    <row r="100" spans="3:12" x14ac:dyDescent="0.3">
      <c r="C100" s="161"/>
      <c r="D100" s="161"/>
      <c r="E100" s="161"/>
      <c r="F100" s="161"/>
      <c r="G100" s="161"/>
      <c r="H100" s="161"/>
      <c r="I100" s="161"/>
      <c r="J100" s="161"/>
      <c r="K100" s="161"/>
      <c r="L100" s="161"/>
    </row>
    <row r="101" spans="3:12" x14ac:dyDescent="0.3">
      <c r="C101" s="25" t="s">
        <v>161</v>
      </c>
    </row>
    <row r="102" spans="3:12" ht="29.25" customHeight="1" x14ac:dyDescent="0.3">
      <c r="C102" s="335" t="s">
        <v>162</v>
      </c>
      <c r="D102" s="335"/>
      <c r="E102" s="335"/>
      <c r="F102" s="335"/>
      <c r="G102" s="335"/>
      <c r="H102" s="335"/>
      <c r="I102" s="335"/>
      <c r="J102" s="335"/>
      <c r="K102" s="335"/>
      <c r="L102" s="335"/>
    </row>
    <row r="103" spans="3:12" ht="29.25" customHeight="1" x14ac:dyDescent="0.3">
      <c r="C103" s="336" t="s">
        <v>163</v>
      </c>
      <c r="D103" s="335"/>
      <c r="E103" s="335"/>
      <c r="F103" s="335"/>
      <c r="G103" s="335"/>
      <c r="H103" s="335"/>
      <c r="I103" s="335"/>
      <c r="J103" s="335"/>
      <c r="K103" s="335"/>
      <c r="L103" s="335"/>
    </row>
    <row r="104" spans="3:12" x14ac:dyDescent="0.3">
      <c r="C104" s="161"/>
      <c r="D104" s="161"/>
      <c r="E104" s="161"/>
      <c r="F104" s="161"/>
      <c r="G104" s="161"/>
      <c r="H104" s="161"/>
      <c r="I104" s="161"/>
      <c r="J104" s="161"/>
      <c r="K104" s="161"/>
      <c r="L104" s="161"/>
    </row>
    <row r="105" spans="3:12" x14ac:dyDescent="0.3">
      <c r="C105" s="25" t="s">
        <v>164</v>
      </c>
    </row>
    <row r="106" spans="3:12" s="69" customFormat="1" ht="51.6" customHeight="1" x14ac:dyDescent="0.3">
      <c r="C106" s="337" t="s">
        <v>165</v>
      </c>
      <c r="D106" s="337"/>
      <c r="E106" s="337"/>
      <c r="F106" s="337"/>
      <c r="G106" s="337"/>
      <c r="H106" s="337"/>
      <c r="I106" s="337"/>
      <c r="J106" s="337"/>
      <c r="K106" s="337"/>
      <c r="L106" s="337"/>
    </row>
    <row r="107" spans="3:12" s="69" customFormat="1" x14ac:dyDescent="0.3">
      <c r="C107" s="165"/>
      <c r="D107" s="165"/>
      <c r="E107" s="165"/>
      <c r="F107" s="165"/>
      <c r="G107" s="165"/>
      <c r="H107" s="165"/>
      <c r="I107" s="165"/>
      <c r="J107" s="165"/>
      <c r="K107" s="165"/>
      <c r="L107" s="165"/>
    </row>
    <row r="108" spans="3:12" s="69" customFormat="1" x14ac:dyDescent="0.3">
      <c r="C108" s="165"/>
      <c r="D108" s="165"/>
      <c r="E108" s="165"/>
      <c r="F108" s="165"/>
      <c r="G108" s="165"/>
      <c r="H108" s="165"/>
      <c r="I108" s="165"/>
      <c r="J108" s="165"/>
      <c r="K108" s="165"/>
      <c r="L108" s="165"/>
    </row>
    <row r="109" spans="3:12" x14ac:dyDescent="0.3">
      <c r="C109" s="26" t="s">
        <v>62</v>
      </c>
    </row>
    <row r="113" spans="1:11" ht="15.75" customHeight="1" x14ac:dyDescent="0.3"/>
    <row r="114" spans="1:11" s="174" customFormat="1" x14ac:dyDescent="0.3">
      <c r="A114" s="26"/>
      <c r="B114" s="26"/>
      <c r="C114" s="26"/>
      <c r="D114" s="74" t="s">
        <v>258</v>
      </c>
      <c r="E114" s="75"/>
      <c r="H114" s="74" t="s">
        <v>260</v>
      </c>
      <c r="I114" s="144"/>
      <c r="K114" s="75" t="str">
        <f>+'Activo Neto'!F49</f>
        <v>Carlos Amaral</v>
      </c>
    </row>
    <row r="115" spans="1:11" s="174" customFormat="1" x14ac:dyDescent="0.3">
      <c r="A115" s="26"/>
      <c r="B115" s="26"/>
      <c r="C115" s="26"/>
      <c r="D115" s="76" t="s">
        <v>259</v>
      </c>
      <c r="E115" s="77"/>
      <c r="H115" s="76" t="s">
        <v>259</v>
      </c>
      <c r="I115" s="145"/>
      <c r="K115" s="76" t="s">
        <v>42</v>
      </c>
    </row>
    <row r="116" spans="1:11" x14ac:dyDescent="0.3">
      <c r="D116" s="71"/>
    </row>
    <row r="328" spans="4:4" x14ac:dyDescent="0.3">
      <c r="D328" s="26">
        <v>0</v>
      </c>
    </row>
  </sheetData>
  <mergeCells count="83">
    <mergeCell ref="C22:L22"/>
    <mergeCell ref="C10:L10"/>
    <mergeCell ref="C11:L11"/>
    <mergeCell ref="C16:L16"/>
    <mergeCell ref="C17:L17"/>
    <mergeCell ref="C18:L18"/>
    <mergeCell ref="C28:L28"/>
    <mergeCell ref="C29:L29"/>
    <mergeCell ref="C30:L30"/>
    <mergeCell ref="C31:H31"/>
    <mergeCell ref="I31:J31"/>
    <mergeCell ref="K31:L31"/>
    <mergeCell ref="C32:H32"/>
    <mergeCell ref="I32:J32"/>
    <mergeCell ref="K32:L32"/>
    <mergeCell ref="C33:H33"/>
    <mergeCell ref="I33:J33"/>
    <mergeCell ref="K33:L33"/>
    <mergeCell ref="C34:H34"/>
    <mergeCell ref="I34:J34"/>
    <mergeCell ref="K34:L34"/>
    <mergeCell ref="C35:H35"/>
    <mergeCell ref="I35:J35"/>
    <mergeCell ref="K35:L35"/>
    <mergeCell ref="C36:H36"/>
    <mergeCell ref="I36:J36"/>
    <mergeCell ref="K36:L36"/>
    <mergeCell ref="C37:H37"/>
    <mergeCell ref="I37:J37"/>
    <mergeCell ref="K37:L37"/>
    <mergeCell ref="C38:H38"/>
    <mergeCell ref="I38:J38"/>
    <mergeCell ref="K38:L38"/>
    <mergeCell ref="C39:H39"/>
    <mergeCell ref="I39:J39"/>
    <mergeCell ref="K39:L39"/>
    <mergeCell ref="C40:H40"/>
    <mergeCell ref="I40:J40"/>
    <mergeCell ref="K40:L40"/>
    <mergeCell ref="C41:H41"/>
    <mergeCell ref="I41:J41"/>
    <mergeCell ref="K41:L41"/>
    <mergeCell ref="C42:H42"/>
    <mergeCell ref="I42:J42"/>
    <mergeCell ref="K42:L42"/>
    <mergeCell ref="C43:H43"/>
    <mergeCell ref="I43:J43"/>
    <mergeCell ref="K43:L43"/>
    <mergeCell ref="C44:H44"/>
    <mergeCell ref="I44:J44"/>
    <mergeCell ref="K44:L44"/>
    <mergeCell ref="C45:H45"/>
    <mergeCell ref="I45:J45"/>
    <mergeCell ref="K45:L45"/>
    <mergeCell ref="C68:L68"/>
    <mergeCell ref="C48:L48"/>
    <mergeCell ref="C49:L49"/>
    <mergeCell ref="C50:L50"/>
    <mergeCell ref="C51:L51"/>
    <mergeCell ref="C52:L52"/>
    <mergeCell ref="C53:L53"/>
    <mergeCell ref="C57:L57"/>
    <mergeCell ref="C61:L61"/>
    <mergeCell ref="C65:L65"/>
    <mergeCell ref="C66:L66"/>
    <mergeCell ref="C67:L67"/>
    <mergeCell ref="C96:L96"/>
    <mergeCell ref="C69:L69"/>
    <mergeCell ref="C75:L75"/>
    <mergeCell ref="C76:L78"/>
    <mergeCell ref="C81:L81"/>
    <mergeCell ref="C82:L82"/>
    <mergeCell ref="C83:L83"/>
    <mergeCell ref="C84:L84"/>
    <mergeCell ref="C85:L85"/>
    <mergeCell ref="C86:L86"/>
    <mergeCell ref="C92:L92"/>
    <mergeCell ref="C95:L95"/>
    <mergeCell ref="C98:L98"/>
    <mergeCell ref="C99:L99"/>
    <mergeCell ref="C102:L102"/>
    <mergeCell ref="C103:L103"/>
    <mergeCell ref="C106:L106"/>
  </mergeCells>
  <hyperlinks>
    <hyperlink ref="L8" location="Índice!A1" display="Índice" xr:uid="{9C63B2DC-9F7D-4D99-9E99-F34741BF4466}"/>
  </hyperlinks>
  <pageMargins left="0.7" right="0.7" top="0.75" bottom="0.75" header="0.3" footer="0.3"/>
  <pageSetup scale="6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E5953-FB6C-4A26-98AF-1105F2B81903}">
  <sheetPr>
    <tabColor rgb="FFFF0000"/>
  </sheetPr>
  <dimension ref="A1:T164"/>
  <sheetViews>
    <sheetView showGridLines="0" topLeftCell="A146" zoomScale="70" zoomScaleNormal="70" zoomScaleSheetLayoutView="100" workbookViewId="0">
      <selection activeCell="I168" sqref="I168"/>
    </sheetView>
  </sheetViews>
  <sheetFormatPr baseColWidth="10" defaultColWidth="9.33203125" defaultRowHeight="15.6" x14ac:dyDescent="0.3"/>
  <cols>
    <col min="1" max="1" width="4.33203125" style="174" customWidth="1"/>
    <col min="2" max="2" width="42.6640625" style="174" customWidth="1"/>
    <col min="3" max="3" width="17.88671875" style="174" customWidth="1"/>
    <col min="4" max="4" width="23.6640625" style="174" customWidth="1"/>
    <col min="5" max="5" width="19.44140625" style="174" customWidth="1"/>
    <col min="6" max="6" width="14.33203125" style="177" customWidth="1"/>
    <col min="7" max="7" width="13.44140625" style="174" customWidth="1"/>
    <col min="8" max="8" width="12.44140625" style="174" customWidth="1"/>
    <col min="9" max="9" width="18.33203125" style="174" bestFit="1" customWidth="1"/>
    <col min="10" max="10" width="16.33203125" style="178" bestFit="1" customWidth="1"/>
    <col min="11" max="11" width="17.33203125" style="174" bestFit="1" customWidth="1"/>
    <col min="12" max="12" width="17.44140625" style="174" customWidth="1"/>
    <col min="13" max="13" width="17.6640625" style="174" customWidth="1"/>
    <col min="14" max="14" width="8.44140625" style="174" customWidth="1"/>
    <col min="15" max="15" width="18.6640625" style="174" customWidth="1"/>
    <col min="16" max="16" width="39.5546875" style="174" bestFit="1" customWidth="1"/>
    <col min="17" max="17" width="16.5546875" style="174" customWidth="1"/>
    <col min="18" max="18" width="14.33203125" style="174" bestFit="1" customWidth="1"/>
    <col min="19" max="19" width="9.33203125" style="174"/>
    <col min="20" max="20" width="13.33203125" style="174" bestFit="1" customWidth="1"/>
    <col min="21" max="16384" width="9.33203125" style="174"/>
  </cols>
  <sheetData>
    <row r="1" spans="1:15" s="26" customFormat="1" x14ac:dyDescent="0.3">
      <c r="E1" s="27"/>
    </row>
    <row r="2" spans="1:15" s="18" customFormat="1" x14ac:dyDescent="0.3">
      <c r="B2" s="22"/>
      <c r="C2" s="22"/>
      <c r="D2" s="22"/>
      <c r="E2" s="23"/>
      <c r="F2" s="22"/>
      <c r="G2" s="22"/>
      <c r="H2" s="22"/>
      <c r="I2" s="22"/>
      <c r="J2" s="22"/>
      <c r="K2" s="22"/>
      <c r="L2" s="22"/>
      <c r="M2" s="22"/>
      <c r="N2" s="22"/>
      <c r="O2" s="22"/>
    </row>
    <row r="3" spans="1:15" s="18" customFormat="1" x14ac:dyDescent="0.3">
      <c r="E3" s="175"/>
    </row>
    <row r="4" spans="1:15" s="18" customFormat="1" x14ac:dyDescent="0.3">
      <c r="E4" s="24"/>
    </row>
    <row r="5" spans="1:15" s="18" customFormat="1" x14ac:dyDescent="0.3">
      <c r="E5" s="24"/>
    </row>
    <row r="6" spans="1:15" s="18" customFormat="1" x14ac:dyDescent="0.3">
      <c r="E6" s="24"/>
    </row>
    <row r="7" spans="1:15" s="18" customFormat="1" x14ac:dyDescent="0.3">
      <c r="B7" s="22"/>
      <c r="C7" s="22"/>
      <c r="D7" s="22"/>
      <c r="E7" s="23"/>
      <c r="F7" s="22"/>
      <c r="G7" s="22"/>
      <c r="H7" s="22"/>
      <c r="I7" s="22"/>
      <c r="J7" s="22"/>
      <c r="K7" s="22"/>
      <c r="L7" s="22"/>
      <c r="M7" s="22"/>
      <c r="N7" s="22"/>
      <c r="O7" s="22"/>
    </row>
    <row r="8" spans="1:15" x14ac:dyDescent="0.3">
      <c r="A8" s="176"/>
      <c r="E8" s="28" t="s">
        <v>15</v>
      </c>
    </row>
    <row r="9" spans="1:15" x14ac:dyDescent="0.3">
      <c r="A9" s="176"/>
      <c r="B9" s="179" t="s">
        <v>153</v>
      </c>
      <c r="C9" s="179"/>
      <c r="E9" s="180"/>
    </row>
    <row r="10" spans="1:15" x14ac:dyDescent="0.3">
      <c r="A10" s="176"/>
      <c r="B10" s="181" t="s">
        <v>166</v>
      </c>
      <c r="C10" s="181"/>
      <c r="E10" s="180"/>
      <c r="F10" s="174"/>
    </row>
    <row r="11" spans="1:15" x14ac:dyDescent="0.3">
      <c r="A11" s="176"/>
      <c r="E11" s="180"/>
      <c r="F11" s="174"/>
    </row>
    <row r="12" spans="1:15" x14ac:dyDescent="0.3">
      <c r="A12" s="176"/>
      <c r="B12" s="179" t="s">
        <v>167</v>
      </c>
      <c r="C12" s="179"/>
      <c r="F12" s="174"/>
    </row>
    <row r="13" spans="1:15" x14ac:dyDescent="0.3">
      <c r="A13" s="176"/>
      <c r="E13" s="180"/>
      <c r="F13" s="174"/>
    </row>
    <row r="14" spans="1:15" x14ac:dyDescent="0.3">
      <c r="A14" s="176"/>
      <c r="B14" s="358" t="s">
        <v>168</v>
      </c>
      <c r="C14" s="358"/>
      <c r="D14" s="182">
        <v>45473</v>
      </c>
      <c r="E14" s="182">
        <v>45107</v>
      </c>
      <c r="F14" s="174"/>
    </row>
    <row r="15" spans="1:15" x14ac:dyDescent="0.3">
      <c r="A15" s="176"/>
      <c r="B15" s="183" t="s">
        <v>169</v>
      </c>
      <c r="C15" s="184"/>
      <c r="D15" s="185">
        <v>6337.6022415068492</v>
      </c>
      <c r="E15" s="185">
        <v>4339.9989999999998</v>
      </c>
      <c r="F15" s="174"/>
      <c r="G15" s="186"/>
      <c r="I15" s="178"/>
      <c r="J15" s="174"/>
    </row>
    <row r="16" spans="1:15" x14ac:dyDescent="0.3">
      <c r="A16" s="176"/>
      <c r="B16" s="183" t="s">
        <v>170</v>
      </c>
      <c r="C16" s="184"/>
      <c r="D16" s="185">
        <v>1221.5999999999999</v>
      </c>
      <c r="E16" s="185">
        <v>1218.6000000000001</v>
      </c>
      <c r="F16" s="174"/>
      <c r="I16" s="178"/>
      <c r="J16" s="174"/>
    </row>
    <row r="17" spans="1:17" x14ac:dyDescent="0.3">
      <c r="A17" s="176"/>
      <c r="B17" s="183" t="s">
        <v>171</v>
      </c>
      <c r="C17" s="184"/>
      <c r="D17" s="185">
        <v>3727.4</v>
      </c>
      <c r="E17" s="185">
        <v>4474.75</v>
      </c>
      <c r="F17" s="187"/>
      <c r="I17" s="178"/>
      <c r="J17" s="174"/>
    </row>
    <row r="18" spans="1:17" x14ac:dyDescent="0.3">
      <c r="A18" s="176"/>
      <c r="B18" s="183" t="s">
        <v>172</v>
      </c>
      <c r="C18" s="184"/>
      <c r="D18" s="185">
        <v>1835.96</v>
      </c>
      <c r="E18" s="185">
        <v>5172.87</v>
      </c>
      <c r="F18" s="188"/>
      <c r="G18" s="188"/>
      <c r="H18" s="188"/>
      <c r="I18" s="189"/>
      <c r="J18" s="174"/>
    </row>
    <row r="19" spans="1:17" s="198" customFormat="1" x14ac:dyDescent="0.3">
      <c r="A19" s="190"/>
      <c r="B19" s="191" t="s">
        <v>173</v>
      </c>
      <c r="C19" s="192"/>
      <c r="D19" s="193">
        <f>SUM(D15:D18)</f>
        <v>13122.56224150685</v>
      </c>
      <c r="E19" s="193">
        <f>SUM(E15:E18)</f>
        <v>15206.219000000001</v>
      </c>
      <c r="F19" s="194">
        <v>1.0000000000218279E-2</v>
      </c>
      <c r="G19" s="195"/>
      <c r="H19" s="195"/>
      <c r="I19" s="196"/>
      <c r="J19" s="197"/>
    </row>
    <row r="20" spans="1:17" x14ac:dyDescent="0.3">
      <c r="A20" s="176"/>
      <c r="B20" s="25"/>
      <c r="C20" s="25"/>
      <c r="D20" s="199"/>
      <c r="F20" s="188"/>
      <c r="G20" s="200"/>
      <c r="H20" s="200"/>
      <c r="I20" s="188"/>
    </row>
    <row r="21" spans="1:17" x14ac:dyDescent="0.3">
      <c r="A21" s="176"/>
      <c r="B21" s="201"/>
      <c r="C21" s="201"/>
      <c r="D21" s="201"/>
      <c r="E21" s="201"/>
      <c r="F21" s="201"/>
    </row>
    <row r="22" spans="1:17" x14ac:dyDescent="0.3">
      <c r="A22" s="176"/>
      <c r="B22" s="179" t="s">
        <v>174</v>
      </c>
      <c r="C22" s="179"/>
    </row>
    <row r="23" spans="1:17" x14ac:dyDescent="0.3">
      <c r="A23" s="176"/>
      <c r="B23" s="174" t="s">
        <v>175</v>
      </c>
    </row>
    <row r="24" spans="1:17" x14ac:dyDescent="0.3">
      <c r="A24" s="176"/>
      <c r="E24" s="180"/>
    </row>
    <row r="25" spans="1:17" ht="46.95" customHeight="1" x14ac:dyDescent="0.3">
      <c r="A25" s="176"/>
      <c r="B25" s="358" t="s">
        <v>176</v>
      </c>
      <c r="C25" s="358"/>
      <c r="D25" s="182" t="s">
        <v>177</v>
      </c>
      <c r="E25" s="182" t="s">
        <v>178</v>
      </c>
      <c r="F25" s="182" t="s">
        <v>179</v>
      </c>
    </row>
    <row r="26" spans="1:17" s="207" customFormat="1" x14ac:dyDescent="0.3">
      <c r="A26" s="202"/>
      <c r="B26" s="203" t="s">
        <v>180</v>
      </c>
      <c r="C26" s="204"/>
      <c r="D26" s="205"/>
      <c r="E26" s="205"/>
      <c r="F26" s="206"/>
      <c r="H26" s="208"/>
      <c r="I26" s="208"/>
      <c r="J26" s="209"/>
      <c r="K26" s="198"/>
      <c r="L26" s="210"/>
      <c r="O26" s="198"/>
      <c r="P26" s="198"/>
      <c r="Q26" s="198"/>
    </row>
    <row r="27" spans="1:17" s="198" customFormat="1" x14ac:dyDescent="0.3">
      <c r="A27" s="190"/>
      <c r="B27" s="211" t="s">
        <v>181</v>
      </c>
      <c r="C27" s="212"/>
      <c r="D27" s="213">
        <v>1057.3808429999999</v>
      </c>
      <c r="E27" s="214">
        <v>1241365.1100000001</v>
      </c>
      <c r="F27" s="215">
        <v>47</v>
      </c>
      <c r="H27" s="196"/>
      <c r="I27" s="196"/>
      <c r="J27" s="197"/>
    </row>
    <row r="28" spans="1:17" s="198" customFormat="1" x14ac:dyDescent="0.3">
      <c r="A28" s="190"/>
      <c r="B28" s="211" t="s">
        <v>182</v>
      </c>
      <c r="C28" s="212"/>
      <c r="D28" s="213">
        <v>1062.412734</v>
      </c>
      <c r="E28" s="214">
        <v>1247272.55</v>
      </c>
      <c r="F28" s="215">
        <v>47</v>
      </c>
      <c r="G28" s="216"/>
      <c r="H28" s="196"/>
      <c r="I28" s="196"/>
      <c r="J28" s="197"/>
      <c r="L28" s="210"/>
    </row>
    <row r="29" spans="1:17" s="198" customFormat="1" x14ac:dyDescent="0.3">
      <c r="A29" s="190"/>
      <c r="B29" s="211" t="s">
        <v>183</v>
      </c>
      <c r="C29" s="212"/>
      <c r="D29" s="213">
        <v>1067.0311409999999</v>
      </c>
      <c r="E29" s="214">
        <v>1252694.56</v>
      </c>
      <c r="F29" s="215">
        <v>47</v>
      </c>
      <c r="H29" s="195"/>
      <c r="I29" s="195"/>
      <c r="J29" s="197"/>
    </row>
    <row r="30" spans="1:17" s="207" customFormat="1" x14ac:dyDescent="0.3">
      <c r="A30" s="202"/>
      <c r="B30" s="203" t="s">
        <v>184</v>
      </c>
      <c r="C30" s="204"/>
      <c r="D30" s="217"/>
      <c r="E30" s="218"/>
      <c r="F30" s="219"/>
      <c r="H30" s="195"/>
      <c r="I30" s="195"/>
      <c r="J30" s="209"/>
      <c r="L30" s="220"/>
    </row>
    <row r="31" spans="1:17" s="198" customFormat="1" hidden="1" x14ac:dyDescent="0.3">
      <c r="A31" s="190"/>
      <c r="B31" s="211" t="s">
        <v>185</v>
      </c>
      <c r="C31" s="212"/>
      <c r="D31" s="213"/>
      <c r="E31" s="221"/>
      <c r="F31" s="222"/>
      <c r="H31" s="223"/>
      <c r="I31" s="196"/>
      <c r="J31" s="197"/>
    </row>
    <row r="32" spans="1:17" s="198" customFormat="1" hidden="1" x14ac:dyDescent="0.3">
      <c r="A32" s="190"/>
      <c r="B32" s="211" t="s">
        <v>186</v>
      </c>
      <c r="C32" s="212"/>
      <c r="D32" s="213"/>
      <c r="E32" s="221"/>
      <c r="F32" s="222"/>
      <c r="H32" s="196"/>
      <c r="I32" s="196"/>
      <c r="J32" s="197"/>
    </row>
    <row r="33" spans="1:12" s="198" customFormat="1" hidden="1" x14ac:dyDescent="0.3">
      <c r="A33" s="190"/>
      <c r="B33" s="211" t="s">
        <v>187</v>
      </c>
      <c r="C33" s="212"/>
      <c r="D33" s="213"/>
      <c r="E33" s="221"/>
      <c r="F33" s="222"/>
      <c r="H33" s="196"/>
      <c r="I33" s="223"/>
      <c r="J33" s="224"/>
    </row>
    <row r="34" spans="1:12" s="207" customFormat="1" hidden="1" x14ac:dyDescent="0.3">
      <c r="A34" s="202"/>
      <c r="B34" s="203" t="s">
        <v>188</v>
      </c>
      <c r="C34" s="204"/>
      <c r="D34" s="217"/>
      <c r="E34" s="205"/>
      <c r="F34" s="206"/>
      <c r="G34" s="198"/>
      <c r="H34" s="225"/>
      <c r="I34" s="208"/>
      <c r="J34" s="224"/>
    </row>
    <row r="35" spans="1:12" s="198" customFormat="1" hidden="1" x14ac:dyDescent="0.3">
      <c r="A35" s="190"/>
      <c r="B35" s="211" t="s">
        <v>189</v>
      </c>
      <c r="C35" s="212"/>
      <c r="D35" s="213"/>
      <c r="E35" s="221"/>
      <c r="F35" s="222"/>
      <c r="H35" s="196"/>
      <c r="I35" s="195"/>
      <c r="J35" s="226"/>
    </row>
    <row r="36" spans="1:12" s="198" customFormat="1" hidden="1" x14ac:dyDescent="0.3">
      <c r="A36" s="190"/>
      <c r="B36" s="211" t="s">
        <v>190</v>
      </c>
      <c r="C36" s="212"/>
      <c r="D36" s="213"/>
      <c r="E36" s="221"/>
      <c r="F36" s="222"/>
      <c r="H36" s="196"/>
      <c r="I36" s="196"/>
      <c r="J36" s="197"/>
    </row>
    <row r="37" spans="1:12" s="198" customFormat="1" hidden="1" x14ac:dyDescent="0.3">
      <c r="A37" s="190"/>
      <c r="B37" s="211" t="s">
        <v>191</v>
      </c>
      <c r="C37" s="212"/>
      <c r="D37" s="213"/>
      <c r="E37" s="221"/>
      <c r="F37" s="222"/>
      <c r="H37" s="196"/>
      <c r="I37" s="196"/>
      <c r="J37" s="197"/>
    </row>
    <row r="38" spans="1:12" s="207" customFormat="1" hidden="1" x14ac:dyDescent="0.3">
      <c r="A38" s="202"/>
      <c r="B38" s="203" t="s">
        <v>192</v>
      </c>
      <c r="C38" s="204"/>
      <c r="D38" s="205"/>
      <c r="E38" s="205"/>
      <c r="F38" s="206"/>
      <c r="H38" s="208"/>
      <c r="I38" s="208"/>
    </row>
    <row r="39" spans="1:12" s="198" customFormat="1" hidden="1" x14ac:dyDescent="0.3">
      <c r="A39" s="190"/>
      <c r="B39" s="211" t="s">
        <v>193</v>
      </c>
      <c r="C39" s="212"/>
      <c r="D39" s="213"/>
      <c r="E39" s="221"/>
      <c r="F39" s="222"/>
      <c r="H39" s="196"/>
      <c r="I39" s="196"/>
      <c r="J39" s="197"/>
    </row>
    <row r="40" spans="1:12" s="198" customFormat="1" hidden="1" x14ac:dyDescent="0.3">
      <c r="A40" s="190"/>
      <c r="B40" s="211" t="s">
        <v>194</v>
      </c>
      <c r="C40" s="212"/>
      <c r="D40" s="213"/>
      <c r="E40" s="221"/>
      <c r="F40" s="222"/>
      <c r="H40" s="196"/>
      <c r="I40" s="196"/>
      <c r="J40" s="197"/>
    </row>
    <row r="41" spans="1:12" s="198" customFormat="1" hidden="1" x14ac:dyDescent="0.3">
      <c r="A41" s="190"/>
      <c r="B41" s="211" t="s">
        <v>195</v>
      </c>
      <c r="C41" s="212"/>
      <c r="D41" s="213"/>
      <c r="E41" s="221"/>
      <c r="F41" s="222"/>
      <c r="H41" s="225"/>
      <c r="I41" s="223"/>
      <c r="J41" s="197"/>
    </row>
    <row r="42" spans="1:12" s="198" customFormat="1" x14ac:dyDescent="0.3">
      <c r="A42" s="190"/>
      <c r="B42" s="211" t="s">
        <v>185</v>
      </c>
      <c r="C42" s="212"/>
      <c r="D42" s="213">
        <v>1019.441491</v>
      </c>
      <c r="E42" s="214">
        <v>1196824.31</v>
      </c>
      <c r="F42" s="215">
        <v>47</v>
      </c>
      <c r="G42" s="216"/>
      <c r="H42" s="196"/>
      <c r="I42" s="196"/>
      <c r="J42" s="197"/>
      <c r="L42" s="210"/>
    </row>
    <row r="43" spans="1:12" s="198" customFormat="1" x14ac:dyDescent="0.3">
      <c r="A43" s="190"/>
      <c r="B43" s="211" t="s">
        <v>186</v>
      </c>
      <c r="C43" s="212"/>
      <c r="D43" s="213">
        <v>1023.111227</v>
      </c>
      <c r="E43" s="214">
        <v>1201132.58</v>
      </c>
      <c r="F43" s="215">
        <v>47</v>
      </c>
      <c r="G43" s="216"/>
      <c r="H43" s="196"/>
      <c r="I43" s="196"/>
      <c r="J43" s="197"/>
      <c r="L43" s="210"/>
    </row>
    <row r="44" spans="1:12" s="198" customFormat="1" x14ac:dyDescent="0.3">
      <c r="A44" s="190"/>
      <c r="B44" s="211" t="s">
        <v>187</v>
      </c>
      <c r="C44" s="212"/>
      <c r="D44" s="213">
        <f>+'Activo Neto'!E37</f>
        <v>1027.8624256886658</v>
      </c>
      <c r="E44" s="214">
        <f>+'Activo Neto'!E35</f>
        <v>1206710.4877584935</v>
      </c>
      <c r="F44" s="215">
        <v>47</v>
      </c>
      <c r="G44" s="216"/>
      <c r="J44" s="197"/>
      <c r="L44" s="210"/>
    </row>
    <row r="45" spans="1:12" x14ac:dyDescent="0.3">
      <c r="A45" s="176"/>
      <c r="E45" s="180"/>
      <c r="H45" s="227"/>
      <c r="I45" s="228"/>
      <c r="L45" s="186"/>
    </row>
    <row r="46" spans="1:12" x14ac:dyDescent="0.3">
      <c r="A46" s="176"/>
      <c r="B46" s="179" t="s">
        <v>196</v>
      </c>
      <c r="C46" s="179"/>
      <c r="E46" s="229"/>
    </row>
    <row r="47" spans="1:12" x14ac:dyDescent="0.3">
      <c r="A47" s="176"/>
      <c r="B47" s="179"/>
      <c r="C47" s="179"/>
      <c r="E47" s="180"/>
    </row>
    <row r="48" spans="1:12" x14ac:dyDescent="0.3">
      <c r="A48" s="176"/>
      <c r="B48" s="179" t="s">
        <v>197</v>
      </c>
      <c r="C48" s="179"/>
      <c r="H48" s="230"/>
    </row>
    <row r="49" spans="1:20" x14ac:dyDescent="0.3">
      <c r="A49" s="176"/>
      <c r="B49" s="174" t="s">
        <v>198</v>
      </c>
    </row>
    <row r="50" spans="1:20" x14ac:dyDescent="0.3">
      <c r="A50" s="176"/>
      <c r="B50" s="179"/>
      <c r="C50" s="179"/>
    </row>
    <row r="51" spans="1:20" x14ac:dyDescent="0.3">
      <c r="A51" s="176"/>
      <c r="B51" s="358" t="s">
        <v>199</v>
      </c>
      <c r="C51" s="358"/>
      <c r="D51" s="182">
        <v>45473</v>
      </c>
      <c r="E51" s="182">
        <v>45291</v>
      </c>
      <c r="F51" s="174"/>
      <c r="I51" s="178"/>
      <c r="J51" s="174"/>
    </row>
    <row r="52" spans="1:20" x14ac:dyDescent="0.3">
      <c r="A52" s="231"/>
      <c r="B52" s="183" t="s">
        <v>200</v>
      </c>
      <c r="C52" s="232"/>
      <c r="D52" s="233">
        <v>11473.1</v>
      </c>
      <c r="E52" s="233">
        <v>8026.28</v>
      </c>
      <c r="F52" s="234"/>
      <c r="G52" s="186"/>
      <c r="I52" s="178"/>
      <c r="J52" s="174"/>
    </row>
    <row r="53" spans="1:20" s="198" customFormat="1" x14ac:dyDescent="0.3">
      <c r="A53" s="190"/>
      <c r="B53" s="191" t="s">
        <v>173</v>
      </c>
      <c r="C53" s="192"/>
      <c r="D53" s="235">
        <f>+SUM(D52)</f>
        <v>11473.1</v>
      </c>
      <c r="E53" s="235">
        <f>+SUM(E52)</f>
        <v>8026.28</v>
      </c>
      <c r="F53" s="195">
        <f>+'Activo Neto'!E17</f>
        <v>11473.1</v>
      </c>
      <c r="G53" s="195">
        <f>+'Activo Neto'!F17</f>
        <v>8026.28</v>
      </c>
      <c r="I53" s="197"/>
    </row>
    <row r="54" spans="1:20" x14ac:dyDescent="0.3">
      <c r="A54" s="176"/>
      <c r="E54" s="236"/>
      <c r="F54" s="237">
        <f>+D53-F53</f>
        <v>0</v>
      </c>
      <c r="G54" s="237">
        <f>+E53-G53</f>
        <v>0</v>
      </c>
    </row>
    <row r="55" spans="1:20" s="240" customFormat="1" x14ac:dyDescent="0.3">
      <c r="A55" s="238"/>
      <c r="B55" s="179" t="s">
        <v>201</v>
      </c>
      <c r="C55" s="179"/>
      <c r="D55" s="239"/>
      <c r="F55" s="237"/>
      <c r="G55" s="237"/>
      <c r="J55" s="241"/>
    </row>
    <row r="56" spans="1:20" s="240" customFormat="1" x14ac:dyDescent="0.3">
      <c r="A56" s="238"/>
      <c r="B56" s="30"/>
      <c r="C56" s="30"/>
      <c r="D56" s="30"/>
      <c r="E56" s="31"/>
      <c r="F56" s="31"/>
      <c r="G56" s="242"/>
      <c r="H56" s="242"/>
      <c r="I56" s="243"/>
      <c r="J56" s="244"/>
      <c r="K56" s="244"/>
      <c r="L56" s="245">
        <f>+'Activo Neto'!F19-L81</f>
        <v>0</v>
      </c>
      <c r="M56" s="246"/>
      <c r="N56" s="247"/>
      <c r="O56" s="248"/>
      <c r="P56" s="247"/>
      <c r="Q56" s="247"/>
      <c r="R56" s="245"/>
    </row>
    <row r="57" spans="1:20" s="240" customFormat="1" x14ac:dyDescent="0.3">
      <c r="A57" s="238"/>
      <c r="B57" s="179" t="s">
        <v>202</v>
      </c>
      <c r="C57" s="179"/>
      <c r="F57" s="249"/>
      <c r="J57" s="241"/>
      <c r="N57" s="250"/>
    </row>
    <row r="58" spans="1:20" s="240" customFormat="1" ht="4.2" customHeight="1" x14ac:dyDescent="0.3">
      <c r="A58" s="238"/>
      <c r="B58" s="179"/>
      <c r="C58" s="179"/>
      <c r="F58" s="249"/>
      <c r="J58" s="241"/>
    </row>
    <row r="59" spans="1:20" s="252" customFormat="1" ht="30" customHeight="1" x14ac:dyDescent="0.3">
      <c r="A59" s="251"/>
      <c r="B59" s="333" t="s">
        <v>203</v>
      </c>
      <c r="C59" s="357" t="s">
        <v>204</v>
      </c>
      <c r="D59" s="357"/>
      <c r="E59" s="333" t="s">
        <v>205</v>
      </c>
      <c r="F59" s="333" t="s">
        <v>206</v>
      </c>
      <c r="G59" s="333" t="s">
        <v>207</v>
      </c>
      <c r="H59" s="333" t="s">
        <v>208</v>
      </c>
      <c r="I59" s="333" t="s">
        <v>209</v>
      </c>
      <c r="J59" s="333" t="s">
        <v>210</v>
      </c>
      <c r="K59" s="333" t="s">
        <v>211</v>
      </c>
      <c r="L59" s="333" t="s">
        <v>212</v>
      </c>
      <c r="M59" s="333" t="s">
        <v>213</v>
      </c>
      <c r="N59" s="333" t="s">
        <v>214</v>
      </c>
      <c r="O59" s="333" t="s">
        <v>215</v>
      </c>
      <c r="P59" s="333" t="s">
        <v>216</v>
      </c>
      <c r="Q59" s="333" t="s">
        <v>217</v>
      </c>
    </row>
    <row r="60" spans="1:20" s="252" customFormat="1" ht="40.200000000000003" customHeight="1" x14ac:dyDescent="0.3">
      <c r="A60" s="251"/>
      <c r="B60" s="333"/>
      <c r="C60" s="357"/>
      <c r="D60" s="357"/>
      <c r="E60" s="333"/>
      <c r="F60" s="333"/>
      <c r="G60" s="333"/>
      <c r="H60" s="333"/>
      <c r="I60" s="333"/>
      <c r="J60" s="333"/>
      <c r="K60" s="333"/>
      <c r="L60" s="333"/>
      <c r="M60" s="333"/>
      <c r="N60" s="333"/>
      <c r="O60" s="333"/>
      <c r="P60" s="333"/>
      <c r="Q60" s="333"/>
    </row>
    <row r="61" spans="1:20" s="240" customFormat="1" ht="15" customHeight="1" x14ac:dyDescent="0.3">
      <c r="A61" s="238"/>
      <c r="B61" s="253" t="s">
        <v>218</v>
      </c>
      <c r="C61" s="254" t="s">
        <v>219</v>
      </c>
      <c r="D61" s="255"/>
      <c r="E61" s="256" t="s">
        <v>220</v>
      </c>
      <c r="F61" s="257" t="s">
        <v>221</v>
      </c>
      <c r="G61" s="258">
        <v>44804</v>
      </c>
      <c r="H61" s="258" t="s">
        <v>222</v>
      </c>
      <c r="I61" s="257" t="s">
        <v>223</v>
      </c>
      <c r="J61" s="259">
        <v>222842.5</v>
      </c>
      <c r="K61" s="260">
        <v>222842.5</v>
      </c>
      <c r="L61" s="260">
        <v>219549.26</v>
      </c>
      <c r="M61" s="259">
        <v>222842.5</v>
      </c>
      <c r="N61" s="261" t="s">
        <v>222</v>
      </c>
      <c r="O61" s="261">
        <f>+L61/'Activo Neto'!$E$35</f>
        <v>0.18194029324119024</v>
      </c>
      <c r="P61" s="262">
        <v>1</v>
      </c>
      <c r="Q61" s="261">
        <f>+O61</f>
        <v>0.18194029324119024</v>
      </c>
      <c r="T61" s="263"/>
    </row>
    <row r="62" spans="1:20" s="240" customFormat="1" ht="15" customHeight="1" x14ac:dyDescent="0.3">
      <c r="A62" s="238"/>
      <c r="B62" s="253" t="s">
        <v>218</v>
      </c>
      <c r="C62" s="254" t="s">
        <v>219</v>
      </c>
      <c r="D62" s="255"/>
      <c r="E62" s="256" t="s">
        <v>220</v>
      </c>
      <c r="F62" s="257" t="s">
        <v>221</v>
      </c>
      <c r="G62" s="258">
        <v>44804</v>
      </c>
      <c r="H62" s="258" t="s">
        <v>222</v>
      </c>
      <c r="I62" s="257" t="s">
        <v>223</v>
      </c>
      <c r="J62" s="259">
        <v>222842.5</v>
      </c>
      <c r="K62" s="260">
        <v>222842.5</v>
      </c>
      <c r="L62" s="260">
        <v>219549.26</v>
      </c>
      <c r="M62" s="259">
        <v>222842.5</v>
      </c>
      <c r="N62" s="261" t="s">
        <v>222</v>
      </c>
      <c r="O62" s="261">
        <f>+L62/'Activo Neto'!$E$35</f>
        <v>0.18194029324119024</v>
      </c>
      <c r="P62" s="262">
        <v>1</v>
      </c>
      <c r="Q62" s="261">
        <f>+Q61+O62</f>
        <v>0.36388058648238047</v>
      </c>
    </row>
    <row r="63" spans="1:20" s="240" customFormat="1" ht="15" customHeight="1" x14ac:dyDescent="0.3">
      <c r="A63" s="238"/>
      <c r="B63" s="253" t="s">
        <v>218</v>
      </c>
      <c r="C63" s="254" t="s">
        <v>219</v>
      </c>
      <c r="D63" s="255"/>
      <c r="E63" s="256" t="s">
        <v>220</v>
      </c>
      <c r="F63" s="257" t="s">
        <v>221</v>
      </c>
      <c r="G63" s="258">
        <v>44804</v>
      </c>
      <c r="H63" s="258" t="s">
        <v>222</v>
      </c>
      <c r="I63" s="257" t="s">
        <v>223</v>
      </c>
      <c r="J63" s="259">
        <v>222842.5</v>
      </c>
      <c r="K63" s="260">
        <v>222842.5</v>
      </c>
      <c r="L63" s="260">
        <v>219549.26</v>
      </c>
      <c r="M63" s="259">
        <v>222842.5</v>
      </c>
      <c r="N63" s="261" t="s">
        <v>222</v>
      </c>
      <c r="O63" s="261">
        <f>+L63/'Activo Neto'!$E$35</f>
        <v>0.18194029324119024</v>
      </c>
      <c r="P63" s="262">
        <v>1</v>
      </c>
      <c r="Q63" s="261">
        <f>+Q62+O63</f>
        <v>0.54582087972357074</v>
      </c>
    </row>
    <row r="64" spans="1:20" s="240" customFormat="1" ht="15" customHeight="1" x14ac:dyDescent="0.3">
      <c r="A64" s="238"/>
      <c r="B64" s="253" t="s">
        <v>218</v>
      </c>
      <c r="C64" s="254" t="s">
        <v>219</v>
      </c>
      <c r="D64" s="255"/>
      <c r="E64" s="256" t="s">
        <v>220</v>
      </c>
      <c r="F64" s="257" t="s">
        <v>221</v>
      </c>
      <c r="G64" s="258">
        <v>44804</v>
      </c>
      <c r="H64" s="258" t="s">
        <v>222</v>
      </c>
      <c r="I64" s="257" t="s">
        <v>223</v>
      </c>
      <c r="J64" s="259">
        <v>222842.5</v>
      </c>
      <c r="K64" s="260">
        <v>222842.5</v>
      </c>
      <c r="L64" s="260">
        <v>219549.26</v>
      </c>
      <c r="M64" s="259">
        <v>222842.5</v>
      </c>
      <c r="N64" s="261" t="s">
        <v>222</v>
      </c>
      <c r="O64" s="261">
        <f>+L64/'Activo Neto'!$E$35</f>
        <v>0.18194029324119024</v>
      </c>
      <c r="P64" s="262">
        <v>1</v>
      </c>
      <c r="Q64" s="261">
        <f>+Q63+O64</f>
        <v>0.72776117296476095</v>
      </c>
    </row>
    <row r="65" spans="1:18" s="240" customFormat="1" ht="15" customHeight="1" x14ac:dyDescent="0.3">
      <c r="A65" s="238"/>
      <c r="B65" s="253" t="s">
        <v>218</v>
      </c>
      <c r="C65" s="254" t="s">
        <v>219</v>
      </c>
      <c r="D65" s="255"/>
      <c r="E65" s="256" t="s">
        <v>220</v>
      </c>
      <c r="F65" s="257" t="s">
        <v>221</v>
      </c>
      <c r="G65" s="258">
        <v>44804</v>
      </c>
      <c r="H65" s="258" t="s">
        <v>222</v>
      </c>
      <c r="I65" s="257" t="s">
        <v>223</v>
      </c>
      <c r="J65" s="259">
        <v>206126</v>
      </c>
      <c r="K65" s="264">
        <v>206126</v>
      </c>
      <c r="L65" s="260">
        <v>203079.8</v>
      </c>
      <c r="M65" s="259">
        <v>206126</v>
      </c>
      <c r="N65" s="261" t="s">
        <v>222</v>
      </c>
      <c r="O65" s="261">
        <f>+L65/'Activo Neto'!$E$35</f>
        <v>0.16829206513090622</v>
      </c>
      <c r="P65" s="262">
        <v>1</v>
      </c>
      <c r="Q65" s="261">
        <f>+Q64+O65</f>
        <v>0.89605323809566717</v>
      </c>
    </row>
    <row r="66" spans="1:18" s="240" customFormat="1" ht="15" customHeight="1" x14ac:dyDescent="0.3">
      <c r="A66" s="238"/>
      <c r="B66" s="253" t="s">
        <v>224</v>
      </c>
      <c r="C66" s="254" t="s">
        <v>225</v>
      </c>
      <c r="D66" s="255"/>
      <c r="E66" s="256"/>
      <c r="F66" s="257"/>
      <c r="G66" s="258"/>
      <c r="H66" s="258"/>
      <c r="I66" s="257"/>
      <c r="J66" s="259"/>
      <c r="K66" s="260"/>
      <c r="L66" s="260">
        <v>116585.58</v>
      </c>
      <c r="M66" s="259"/>
      <c r="N66" s="261" t="s">
        <v>222</v>
      </c>
      <c r="O66" s="261">
        <f>+L66/'Activo Neto'!$E$35</f>
        <v>9.6614375347447046E-2</v>
      </c>
      <c r="P66" s="262">
        <v>1</v>
      </c>
      <c r="Q66" s="261">
        <f>+O66</f>
        <v>9.6614375347447046E-2</v>
      </c>
      <c r="R66" s="265"/>
    </row>
    <row r="67" spans="1:18" s="240" customFormat="1" x14ac:dyDescent="0.3">
      <c r="A67" s="238"/>
      <c r="B67" s="266" t="s">
        <v>173</v>
      </c>
      <c r="C67" s="267"/>
      <c r="D67" s="268"/>
      <c r="E67" s="269"/>
      <c r="F67" s="269"/>
      <c r="G67" s="270"/>
      <c r="H67" s="270"/>
      <c r="I67" s="271"/>
      <c r="J67" s="272"/>
      <c r="K67" s="273">
        <f>SUM(K61:K66)</f>
        <v>1097496</v>
      </c>
      <c r="L67" s="273">
        <f>SUM(L61:L66)</f>
        <v>1197862.4200000002</v>
      </c>
      <c r="M67" s="272"/>
      <c r="N67" s="274"/>
      <c r="O67" s="275"/>
      <c r="P67" s="274"/>
      <c r="Q67" s="274"/>
      <c r="R67" s="245"/>
    </row>
    <row r="68" spans="1:18" s="240" customFormat="1" x14ac:dyDescent="0.3">
      <c r="A68" s="238"/>
      <c r="F68" s="249"/>
      <c r="J68" s="241"/>
      <c r="L68" s="245">
        <f>+'Activo Neto'!E19-L67</f>
        <v>0</v>
      </c>
    </row>
    <row r="69" spans="1:18" s="240" customFormat="1" x14ac:dyDescent="0.3">
      <c r="A69" s="238"/>
      <c r="F69" s="249"/>
      <c r="J69" s="241"/>
      <c r="L69" s="245"/>
    </row>
    <row r="70" spans="1:18" s="240" customFormat="1" x14ac:dyDescent="0.3">
      <c r="A70" s="238"/>
      <c r="F70" s="249"/>
      <c r="J70" s="241"/>
      <c r="L70" s="245"/>
    </row>
    <row r="71" spans="1:18" s="240" customFormat="1" x14ac:dyDescent="0.3">
      <c r="A71" s="238"/>
      <c r="B71" s="179" t="s">
        <v>226</v>
      </c>
      <c r="C71" s="179"/>
      <c r="F71" s="249"/>
      <c r="J71" s="241"/>
    </row>
    <row r="72" spans="1:18" s="240" customFormat="1" ht="4.2" customHeight="1" x14ac:dyDescent="0.3">
      <c r="A72" s="238"/>
      <c r="B72" s="179"/>
      <c r="C72" s="179"/>
      <c r="F72" s="249"/>
      <c r="J72" s="241"/>
    </row>
    <row r="73" spans="1:18" s="252" customFormat="1" ht="30" customHeight="1" x14ac:dyDescent="0.3">
      <c r="A73" s="251"/>
      <c r="B73" s="333" t="s">
        <v>203</v>
      </c>
      <c r="C73" s="357" t="s">
        <v>204</v>
      </c>
      <c r="D73" s="357"/>
      <c r="E73" s="333" t="s">
        <v>205</v>
      </c>
      <c r="F73" s="333" t="s">
        <v>206</v>
      </c>
      <c r="G73" s="333" t="s">
        <v>207</v>
      </c>
      <c r="H73" s="333" t="s">
        <v>208</v>
      </c>
      <c r="I73" s="333" t="s">
        <v>209</v>
      </c>
      <c r="J73" s="333" t="s">
        <v>210</v>
      </c>
      <c r="K73" s="333" t="s">
        <v>211</v>
      </c>
      <c r="L73" s="333" t="s">
        <v>212</v>
      </c>
      <c r="M73" s="333" t="s">
        <v>213</v>
      </c>
      <c r="N73" s="333" t="s">
        <v>214</v>
      </c>
      <c r="O73" s="333" t="s">
        <v>215</v>
      </c>
      <c r="P73" s="333" t="s">
        <v>216</v>
      </c>
      <c r="Q73" s="333" t="s">
        <v>217</v>
      </c>
    </row>
    <row r="74" spans="1:18" s="252" customFormat="1" ht="33.6" customHeight="1" x14ac:dyDescent="0.3">
      <c r="A74" s="251"/>
      <c r="B74" s="333"/>
      <c r="C74" s="357"/>
      <c r="D74" s="357"/>
      <c r="E74" s="333"/>
      <c r="F74" s="333"/>
      <c r="G74" s="333"/>
      <c r="H74" s="333"/>
      <c r="I74" s="333"/>
      <c r="J74" s="333"/>
      <c r="K74" s="333"/>
      <c r="L74" s="333"/>
      <c r="M74" s="333"/>
      <c r="N74" s="333"/>
      <c r="O74" s="333"/>
      <c r="P74" s="333"/>
      <c r="Q74" s="333"/>
    </row>
    <row r="75" spans="1:18" s="240" customFormat="1" ht="15" customHeight="1" x14ac:dyDescent="0.3">
      <c r="A75" s="238"/>
      <c r="B75" s="253" t="s">
        <v>218</v>
      </c>
      <c r="C75" s="254" t="s">
        <v>219</v>
      </c>
      <c r="D75" s="255"/>
      <c r="E75" s="256" t="s">
        <v>220</v>
      </c>
      <c r="F75" s="257" t="s">
        <v>221</v>
      </c>
      <c r="G75" s="258">
        <v>44804</v>
      </c>
      <c r="H75" s="258" t="s">
        <v>222</v>
      </c>
      <c r="I75" s="257" t="s">
        <v>223</v>
      </c>
      <c r="J75" s="276">
        <v>222842.5</v>
      </c>
      <c r="K75" s="264">
        <v>222842.5</v>
      </c>
      <c r="L75" s="264">
        <v>219549.26</v>
      </c>
      <c r="M75" s="259">
        <v>222842.5</v>
      </c>
      <c r="N75" s="261" t="s">
        <v>222</v>
      </c>
      <c r="O75" s="261">
        <f>+L75/'Activo Neto'!$E$35</f>
        <v>0.18194029324119024</v>
      </c>
      <c r="P75" s="262">
        <v>1</v>
      </c>
      <c r="Q75" s="261">
        <f>+O75</f>
        <v>0.18194029324119024</v>
      </c>
    </row>
    <row r="76" spans="1:18" s="240" customFormat="1" ht="15" customHeight="1" x14ac:dyDescent="0.3">
      <c r="A76" s="238"/>
      <c r="B76" s="253" t="s">
        <v>218</v>
      </c>
      <c r="C76" s="254" t="s">
        <v>219</v>
      </c>
      <c r="D76" s="255"/>
      <c r="E76" s="256" t="s">
        <v>220</v>
      </c>
      <c r="F76" s="257" t="s">
        <v>221</v>
      </c>
      <c r="G76" s="258">
        <v>44804</v>
      </c>
      <c r="H76" s="258" t="s">
        <v>222</v>
      </c>
      <c r="I76" s="257" t="s">
        <v>223</v>
      </c>
      <c r="J76" s="276">
        <v>222842.5</v>
      </c>
      <c r="K76" s="264">
        <v>222842.5</v>
      </c>
      <c r="L76" s="264">
        <v>219549.26</v>
      </c>
      <c r="M76" s="259">
        <v>222842.5</v>
      </c>
      <c r="N76" s="261" t="s">
        <v>222</v>
      </c>
      <c r="O76" s="261">
        <f>+L76/'Activo Neto'!$E$35</f>
        <v>0.18194029324119024</v>
      </c>
      <c r="P76" s="262">
        <v>1</v>
      </c>
      <c r="Q76" s="261">
        <f>+Q75+O76</f>
        <v>0.36388058648238047</v>
      </c>
    </row>
    <row r="77" spans="1:18" s="240" customFormat="1" ht="15" customHeight="1" x14ac:dyDescent="0.3">
      <c r="A77" s="238"/>
      <c r="B77" s="253" t="s">
        <v>218</v>
      </c>
      <c r="C77" s="254" t="s">
        <v>219</v>
      </c>
      <c r="D77" s="255"/>
      <c r="E77" s="256" t="s">
        <v>220</v>
      </c>
      <c r="F77" s="257" t="s">
        <v>221</v>
      </c>
      <c r="G77" s="258">
        <v>44804</v>
      </c>
      <c r="H77" s="258" t="s">
        <v>222</v>
      </c>
      <c r="I77" s="257" t="s">
        <v>223</v>
      </c>
      <c r="J77" s="276">
        <v>222842.5</v>
      </c>
      <c r="K77" s="264">
        <v>222842.5</v>
      </c>
      <c r="L77" s="264">
        <v>219549.26</v>
      </c>
      <c r="M77" s="259">
        <v>222842.5</v>
      </c>
      <c r="N77" s="261" t="s">
        <v>222</v>
      </c>
      <c r="O77" s="261">
        <f>+L77/'Activo Neto'!$E$35</f>
        <v>0.18194029324119024</v>
      </c>
      <c r="P77" s="262">
        <v>1</v>
      </c>
      <c r="Q77" s="261">
        <f>+Q76+O77</f>
        <v>0.54582087972357074</v>
      </c>
    </row>
    <row r="78" spans="1:18" s="240" customFormat="1" ht="15" customHeight="1" x14ac:dyDescent="0.3">
      <c r="A78" s="238"/>
      <c r="B78" s="253" t="s">
        <v>218</v>
      </c>
      <c r="C78" s="254" t="s">
        <v>219</v>
      </c>
      <c r="D78" s="255"/>
      <c r="E78" s="256" t="s">
        <v>220</v>
      </c>
      <c r="F78" s="257" t="s">
        <v>221</v>
      </c>
      <c r="G78" s="258">
        <v>44804</v>
      </c>
      <c r="H78" s="258" t="s">
        <v>222</v>
      </c>
      <c r="I78" s="257" t="s">
        <v>223</v>
      </c>
      <c r="J78" s="276">
        <v>222842.5</v>
      </c>
      <c r="K78" s="264">
        <v>222842.5</v>
      </c>
      <c r="L78" s="264">
        <v>219549.26</v>
      </c>
      <c r="M78" s="259">
        <v>222842.5</v>
      </c>
      <c r="N78" s="261" t="s">
        <v>222</v>
      </c>
      <c r="O78" s="261">
        <f>+L78/'Activo Neto'!$E$35</f>
        <v>0.18194029324119024</v>
      </c>
      <c r="P78" s="262">
        <v>1</v>
      </c>
      <c r="Q78" s="261">
        <f>+Q77+O78</f>
        <v>0.72776117296476095</v>
      </c>
    </row>
    <row r="79" spans="1:18" s="240" customFormat="1" ht="15" customHeight="1" x14ac:dyDescent="0.3">
      <c r="A79" s="238"/>
      <c r="B79" s="253" t="s">
        <v>218</v>
      </c>
      <c r="C79" s="254" t="s">
        <v>219</v>
      </c>
      <c r="D79" s="255"/>
      <c r="E79" s="256" t="s">
        <v>220</v>
      </c>
      <c r="F79" s="257" t="s">
        <v>221</v>
      </c>
      <c r="G79" s="258">
        <v>44804</v>
      </c>
      <c r="H79" s="258" t="s">
        <v>222</v>
      </c>
      <c r="I79" s="257" t="s">
        <v>223</v>
      </c>
      <c r="J79" s="276">
        <v>206126</v>
      </c>
      <c r="K79" s="264">
        <v>206126</v>
      </c>
      <c r="L79" s="264">
        <v>203079.8</v>
      </c>
      <c r="M79" s="259">
        <v>206126</v>
      </c>
      <c r="N79" s="261" t="s">
        <v>222</v>
      </c>
      <c r="O79" s="261">
        <f>+L79/'Activo Neto'!$E$35</f>
        <v>0.16829206513090622</v>
      </c>
      <c r="P79" s="262">
        <v>1</v>
      </c>
      <c r="Q79" s="261">
        <f>+Q78+O79</f>
        <v>0.89605323809566717</v>
      </c>
    </row>
    <row r="80" spans="1:18" s="240" customFormat="1" ht="15" customHeight="1" x14ac:dyDescent="0.3">
      <c r="A80" s="238"/>
      <c r="B80" s="253" t="s">
        <v>224</v>
      </c>
      <c r="C80" s="254" t="s">
        <v>225</v>
      </c>
      <c r="D80" s="255"/>
      <c r="E80" s="256"/>
      <c r="F80" s="257"/>
      <c r="G80" s="258"/>
      <c r="H80" s="258"/>
      <c r="I80" s="257"/>
      <c r="J80" s="276"/>
      <c r="K80" s="264"/>
      <c r="L80" s="264">
        <v>146469.81</v>
      </c>
      <c r="M80" s="259"/>
      <c r="N80" s="261" t="s">
        <v>222</v>
      </c>
      <c r="O80" s="261">
        <f>+L80/'Activo Neto'!$E$35</f>
        <v>0.12137941244885733</v>
      </c>
      <c r="P80" s="262">
        <v>1</v>
      </c>
      <c r="Q80" s="261">
        <f>+O80</f>
        <v>0.12137941244885733</v>
      </c>
    </row>
    <row r="81" spans="1:17" s="240" customFormat="1" x14ac:dyDescent="0.3">
      <c r="A81" s="238"/>
      <c r="B81" s="266" t="s">
        <v>173</v>
      </c>
      <c r="C81" s="267"/>
      <c r="D81" s="268"/>
      <c r="E81" s="269"/>
      <c r="F81" s="269"/>
      <c r="G81" s="270"/>
      <c r="H81" s="270"/>
      <c r="I81" s="271"/>
      <c r="J81" s="277"/>
      <c r="K81" s="277">
        <f>+SUM(K75:K80)</f>
        <v>1097496</v>
      </c>
      <c r="L81" s="277">
        <f>+SUM(L75:L80)</f>
        <v>1227746.6500000001</v>
      </c>
      <c r="M81" s="272"/>
      <c r="N81" s="274"/>
      <c r="O81" s="275"/>
      <c r="P81" s="274"/>
      <c r="Q81" s="274"/>
    </row>
    <row r="82" spans="1:17" s="240" customFormat="1" x14ac:dyDescent="0.3">
      <c r="A82" s="238"/>
      <c r="F82" s="249"/>
      <c r="J82" s="241"/>
      <c r="L82" s="245"/>
    </row>
    <row r="83" spans="1:17" s="240" customFormat="1" x14ac:dyDescent="0.3">
      <c r="A83" s="238"/>
      <c r="F83" s="249"/>
      <c r="J83" s="241"/>
      <c r="L83" s="245"/>
    </row>
    <row r="84" spans="1:17" s="240" customFormat="1" x14ac:dyDescent="0.3">
      <c r="A84" s="238"/>
      <c r="B84" s="240" t="s">
        <v>227</v>
      </c>
      <c r="F84" s="278"/>
      <c r="G84" s="279"/>
      <c r="J84" s="241"/>
      <c r="L84" s="245"/>
    </row>
    <row r="85" spans="1:17" s="240" customFormat="1" x14ac:dyDescent="0.3">
      <c r="A85" s="238"/>
      <c r="F85" s="278"/>
      <c r="G85" s="279"/>
      <c r="J85" s="241"/>
      <c r="L85" s="245"/>
    </row>
    <row r="86" spans="1:17" x14ac:dyDescent="0.3">
      <c r="A86" s="176"/>
      <c r="B86" s="179" t="s">
        <v>228</v>
      </c>
      <c r="E86" s="280"/>
      <c r="F86" s="281"/>
      <c r="G86" s="282"/>
      <c r="I86" s="178"/>
      <c r="J86" s="174"/>
      <c r="L86" s="283"/>
    </row>
    <row r="87" spans="1:17" x14ac:dyDescent="0.3">
      <c r="A87" s="176"/>
      <c r="E87" s="280"/>
      <c r="F87" s="281"/>
      <c r="G87" s="282"/>
      <c r="I87" s="178"/>
      <c r="J87" s="174"/>
    </row>
    <row r="88" spans="1:17" ht="23.4" customHeight="1" x14ac:dyDescent="0.3">
      <c r="A88" s="176"/>
      <c r="B88" s="353" t="s">
        <v>229</v>
      </c>
      <c r="C88" s="354"/>
      <c r="D88" s="182">
        <v>45473</v>
      </c>
      <c r="E88" s="182">
        <v>45291</v>
      </c>
      <c r="F88" s="282"/>
      <c r="G88" s="282"/>
      <c r="I88" s="178"/>
      <c r="J88" s="174"/>
      <c r="L88" s="283"/>
    </row>
    <row r="89" spans="1:17" x14ac:dyDescent="0.3">
      <c r="A89" s="176"/>
      <c r="B89" s="284" t="s">
        <v>230</v>
      </c>
      <c r="C89" s="255"/>
      <c r="D89" s="285">
        <v>4258.2092241506853</v>
      </c>
      <c r="E89" s="285">
        <v>7680.6226453602276</v>
      </c>
      <c r="F89" s="286"/>
      <c r="G89" s="282"/>
      <c r="I89" s="178"/>
      <c r="J89" s="174"/>
    </row>
    <row r="90" spans="1:17" x14ac:dyDescent="0.3">
      <c r="A90" s="176"/>
      <c r="B90" s="254" t="s">
        <v>231</v>
      </c>
      <c r="C90" s="255"/>
      <c r="D90" s="287">
        <v>1835.95</v>
      </c>
      <c r="E90" s="287">
        <v>0</v>
      </c>
      <c r="F90" s="288"/>
      <c r="G90" s="288"/>
      <c r="I90" s="178"/>
      <c r="J90" s="174"/>
    </row>
    <row r="91" spans="1:17" s="293" customFormat="1" x14ac:dyDescent="0.3">
      <c r="A91" s="289"/>
      <c r="B91" s="290" t="s">
        <v>232</v>
      </c>
      <c r="C91" s="291"/>
      <c r="D91" s="292">
        <f>+SUM(D89:D90)</f>
        <v>6094.1592241506851</v>
      </c>
      <c r="E91" s="292">
        <f>+SUM(E89:E90)</f>
        <v>7680.6226453602276</v>
      </c>
      <c r="F91" s="195"/>
      <c r="G91" s="195"/>
      <c r="J91" s="294"/>
    </row>
    <row r="92" spans="1:17" s="240" customFormat="1" x14ac:dyDescent="0.3">
      <c r="A92" s="238"/>
      <c r="B92" s="295"/>
      <c r="C92" s="296"/>
      <c r="D92" s="297"/>
      <c r="E92" s="27"/>
      <c r="F92" s="200"/>
      <c r="G92" s="200"/>
      <c r="J92" s="241"/>
    </row>
    <row r="93" spans="1:17" s="240" customFormat="1" x14ac:dyDescent="0.3">
      <c r="A93" s="238"/>
      <c r="B93" s="295"/>
      <c r="C93" s="296"/>
      <c r="D93" s="297"/>
      <c r="E93" s="27"/>
      <c r="F93" s="282"/>
      <c r="G93" s="282"/>
      <c r="J93" s="241"/>
    </row>
    <row r="94" spans="1:17" s="240" customFormat="1" x14ac:dyDescent="0.3">
      <c r="A94" s="238"/>
      <c r="B94" s="295"/>
      <c r="C94" s="296"/>
      <c r="D94" s="297"/>
      <c r="E94" s="27"/>
      <c r="F94" s="282"/>
      <c r="G94" s="282"/>
      <c r="J94" s="241"/>
    </row>
    <row r="95" spans="1:17" s="240" customFormat="1" x14ac:dyDescent="0.3">
      <c r="A95" s="238"/>
      <c r="B95" s="179" t="s">
        <v>233</v>
      </c>
      <c r="C95" s="174"/>
      <c r="D95" s="174"/>
      <c r="E95" s="174"/>
      <c r="F95" s="282"/>
      <c r="G95" s="282"/>
      <c r="J95" s="241"/>
    </row>
    <row r="96" spans="1:17" s="240" customFormat="1" x14ac:dyDescent="0.3">
      <c r="A96" s="238"/>
      <c r="B96" s="174" t="s">
        <v>234</v>
      </c>
      <c r="C96" s="174"/>
      <c r="D96" s="174"/>
      <c r="E96" s="174"/>
      <c r="F96" s="282"/>
      <c r="G96" s="282"/>
      <c r="J96" s="241"/>
    </row>
    <row r="97" spans="1:10" s="240" customFormat="1" x14ac:dyDescent="0.3">
      <c r="A97" s="238"/>
      <c r="B97" s="179"/>
      <c r="C97" s="174"/>
      <c r="D97" s="174"/>
      <c r="E97" s="174"/>
      <c r="F97" s="282"/>
      <c r="G97" s="282"/>
      <c r="J97" s="241"/>
    </row>
    <row r="98" spans="1:10" s="240" customFormat="1" x14ac:dyDescent="0.3">
      <c r="A98" s="238"/>
      <c r="B98" s="353" t="s">
        <v>229</v>
      </c>
      <c r="C98" s="354"/>
      <c r="D98" s="182">
        <f>+D88</f>
        <v>45473</v>
      </c>
      <c r="E98" s="182">
        <f>+E88</f>
        <v>45291</v>
      </c>
      <c r="F98" s="282"/>
      <c r="G98" s="282"/>
      <c r="J98" s="241"/>
    </row>
    <row r="99" spans="1:10" s="240" customFormat="1" x14ac:dyDescent="0.3">
      <c r="A99" s="238"/>
      <c r="B99" s="298" t="s">
        <v>27</v>
      </c>
      <c r="C99" s="299"/>
      <c r="D99" s="300">
        <v>72.009999999999991</v>
      </c>
      <c r="E99" s="300">
        <v>67.589999999999975</v>
      </c>
      <c r="F99" s="282"/>
      <c r="G99" s="282"/>
      <c r="J99" s="241"/>
    </row>
    <row r="100" spans="1:10" s="293" customFormat="1" x14ac:dyDescent="0.3">
      <c r="A100" s="289"/>
      <c r="B100" s="290" t="s">
        <v>232</v>
      </c>
      <c r="C100" s="291"/>
      <c r="D100" s="301">
        <f>+SUM(D99:D99)</f>
        <v>72.009999999999991</v>
      </c>
      <c r="E100" s="301">
        <f>+SUM(E99:E99)</f>
        <v>67.589999999999975</v>
      </c>
      <c r="F100" s="195"/>
      <c r="G100" s="195"/>
      <c r="J100" s="294"/>
    </row>
    <row r="101" spans="1:10" s="240" customFormat="1" x14ac:dyDescent="0.3">
      <c r="A101" s="238"/>
      <c r="B101" s="295"/>
      <c r="C101" s="296"/>
      <c r="D101" s="297"/>
      <c r="E101" s="27"/>
      <c r="F101" s="200"/>
      <c r="G101" s="200"/>
      <c r="J101" s="241"/>
    </row>
    <row r="102" spans="1:10" s="240" customFormat="1" x14ac:dyDescent="0.3">
      <c r="A102" s="238"/>
      <c r="B102" s="295"/>
      <c r="C102" s="296"/>
      <c r="D102" s="297"/>
      <c r="E102" s="27"/>
      <c r="F102" s="282"/>
      <c r="G102" s="282"/>
      <c r="J102" s="241"/>
    </row>
    <row r="103" spans="1:10" s="240" customFormat="1" x14ac:dyDescent="0.3">
      <c r="A103" s="238"/>
      <c r="B103" s="295"/>
      <c r="C103" s="296"/>
      <c r="D103" s="297"/>
      <c r="E103" s="27"/>
      <c r="F103" s="282"/>
      <c r="G103" s="282"/>
      <c r="J103" s="241"/>
    </row>
    <row r="104" spans="1:10" s="240" customFormat="1" x14ac:dyDescent="0.3">
      <c r="A104" s="238"/>
      <c r="B104" s="295"/>
      <c r="C104" s="296"/>
      <c r="D104" s="297"/>
      <c r="E104" s="27"/>
      <c r="F104" s="282"/>
      <c r="G104" s="282"/>
      <c r="J104" s="241"/>
    </row>
    <row r="105" spans="1:10" s="240" customFormat="1" x14ac:dyDescent="0.3">
      <c r="A105" s="238"/>
      <c r="B105" s="179" t="s">
        <v>235</v>
      </c>
      <c r="C105" s="179"/>
      <c r="D105" s="297"/>
      <c r="E105" s="27"/>
      <c r="F105" s="282"/>
      <c r="G105" s="282"/>
      <c r="J105" s="241"/>
    </row>
    <row r="106" spans="1:10" x14ac:dyDescent="0.3">
      <c r="A106" s="176"/>
      <c r="B106" s="174" t="s">
        <v>236</v>
      </c>
      <c r="E106" s="280"/>
      <c r="F106" s="281"/>
      <c r="G106" s="282"/>
    </row>
    <row r="107" spans="1:10" x14ac:dyDescent="0.3">
      <c r="A107" s="176"/>
      <c r="E107" s="280"/>
      <c r="F107" s="281"/>
      <c r="G107" s="282"/>
    </row>
    <row r="108" spans="1:10" ht="21" customHeight="1" x14ac:dyDescent="0.3">
      <c r="A108" s="176"/>
      <c r="B108" s="353" t="s">
        <v>229</v>
      </c>
      <c r="C108" s="354"/>
      <c r="D108" s="182">
        <f>+D88</f>
        <v>45473</v>
      </c>
      <c r="E108" s="182">
        <f>+E88</f>
        <v>45291</v>
      </c>
      <c r="F108" s="282"/>
      <c r="G108" s="282"/>
      <c r="I108" s="178"/>
      <c r="J108" s="174"/>
    </row>
    <row r="109" spans="1:10" ht="16.5" customHeight="1" x14ac:dyDescent="0.3">
      <c r="A109" s="176"/>
      <c r="B109" s="284" t="s">
        <v>237</v>
      </c>
      <c r="C109" s="299"/>
      <c r="D109" s="302">
        <v>791.20146565753396</v>
      </c>
      <c r="E109" s="302">
        <v>865.77</v>
      </c>
      <c r="F109" s="282"/>
      <c r="G109" s="282"/>
      <c r="I109" s="178"/>
      <c r="J109" s="174"/>
    </row>
    <row r="110" spans="1:10" ht="16.5" customHeight="1" x14ac:dyDescent="0.3">
      <c r="A110" s="176"/>
      <c r="B110" s="284" t="s">
        <v>238</v>
      </c>
      <c r="C110" s="299"/>
      <c r="D110" s="302">
        <v>900</v>
      </c>
      <c r="E110" s="302">
        <v>0</v>
      </c>
      <c r="F110" s="282"/>
      <c r="G110" s="282"/>
      <c r="I110" s="178"/>
      <c r="J110" s="174"/>
    </row>
    <row r="111" spans="1:10" s="198" customFormat="1" x14ac:dyDescent="0.3">
      <c r="A111" s="190"/>
      <c r="B111" s="290" t="s">
        <v>232</v>
      </c>
      <c r="C111" s="291"/>
      <c r="D111" s="292">
        <f>SUM(D109:D110)</f>
        <v>1691.2014656575338</v>
      </c>
      <c r="E111" s="292">
        <f>SUM(E109:E110)</f>
        <v>865.77</v>
      </c>
      <c r="F111" s="195"/>
      <c r="G111" s="195"/>
      <c r="I111" s="197"/>
    </row>
    <row r="112" spans="1:10" x14ac:dyDescent="0.3">
      <c r="A112" s="176"/>
      <c r="B112" s="303"/>
      <c r="C112" s="303"/>
      <c r="E112" s="280"/>
      <c r="F112" s="200"/>
      <c r="G112" s="200"/>
    </row>
    <row r="113" spans="1:10" s="240" customFormat="1" x14ac:dyDescent="0.3">
      <c r="A113" s="238"/>
      <c r="B113" s="179" t="s">
        <v>239</v>
      </c>
      <c r="C113" s="179"/>
      <c r="D113" s="297"/>
      <c r="E113" s="27"/>
      <c r="F113" s="200"/>
      <c r="G113" s="200"/>
      <c r="J113" s="241"/>
    </row>
    <row r="114" spans="1:10" x14ac:dyDescent="0.3">
      <c r="A114" s="176"/>
      <c r="B114" s="174" t="s">
        <v>236</v>
      </c>
      <c r="E114" s="280"/>
      <c r="F114" s="200"/>
      <c r="G114" s="200"/>
    </row>
    <row r="115" spans="1:10" x14ac:dyDescent="0.3">
      <c r="A115" s="176"/>
      <c r="E115" s="280"/>
      <c r="F115" s="200"/>
      <c r="G115" s="200"/>
    </row>
    <row r="116" spans="1:10" ht="21" customHeight="1" x14ac:dyDescent="0.3">
      <c r="A116" s="176"/>
      <c r="B116" s="353" t="s">
        <v>229</v>
      </c>
      <c r="C116" s="354"/>
      <c r="D116" s="182">
        <f>+D88</f>
        <v>45473</v>
      </c>
      <c r="E116" s="182">
        <f>+E88</f>
        <v>45291</v>
      </c>
      <c r="F116" s="200"/>
      <c r="G116" s="200"/>
      <c r="I116" s="178"/>
      <c r="J116" s="174"/>
    </row>
    <row r="117" spans="1:10" ht="16.5" customHeight="1" x14ac:dyDescent="0.3">
      <c r="A117" s="176"/>
      <c r="B117" s="284" t="s">
        <v>240</v>
      </c>
      <c r="C117" s="299"/>
      <c r="D117" s="302">
        <v>600</v>
      </c>
      <c r="E117" s="233">
        <v>600</v>
      </c>
      <c r="F117" s="200"/>
      <c r="G117" s="200"/>
      <c r="I117" s="178"/>
      <c r="J117" s="174"/>
    </row>
    <row r="118" spans="1:10" s="198" customFormat="1" x14ac:dyDescent="0.3">
      <c r="A118" s="190"/>
      <c r="B118" s="290" t="s">
        <v>232</v>
      </c>
      <c r="C118" s="291"/>
      <c r="D118" s="292">
        <f>SUM(D117:D117)</f>
        <v>600</v>
      </c>
      <c r="E118" s="292">
        <f>SUM(E117:E117)</f>
        <v>600</v>
      </c>
      <c r="F118" s="195"/>
      <c r="G118" s="195"/>
      <c r="I118" s="197"/>
    </row>
    <row r="119" spans="1:10" x14ac:dyDescent="0.3">
      <c r="A119" s="176"/>
      <c r="B119" s="303"/>
      <c r="C119" s="303"/>
      <c r="E119" s="280"/>
      <c r="F119" s="200"/>
      <c r="G119" s="200"/>
    </row>
    <row r="120" spans="1:10" s="240" customFormat="1" x14ac:dyDescent="0.3">
      <c r="A120" s="238"/>
      <c r="B120" s="179" t="s">
        <v>241</v>
      </c>
      <c r="C120" s="179"/>
      <c r="D120" s="239"/>
      <c r="E120" s="239"/>
      <c r="F120" s="200"/>
      <c r="G120" s="200"/>
      <c r="J120" s="241"/>
    </row>
    <row r="121" spans="1:10" x14ac:dyDescent="0.3">
      <c r="A121" s="176"/>
      <c r="B121" s="174" t="s">
        <v>236</v>
      </c>
      <c r="F121" s="200"/>
      <c r="G121" s="200"/>
    </row>
    <row r="122" spans="1:10" x14ac:dyDescent="0.3">
      <c r="A122" s="176"/>
      <c r="F122" s="200"/>
      <c r="G122" s="200"/>
    </row>
    <row r="123" spans="1:10" x14ac:dyDescent="0.3">
      <c r="A123" s="176"/>
      <c r="B123" s="353" t="s">
        <v>229</v>
      </c>
      <c r="C123" s="354"/>
      <c r="D123" s="182">
        <f>+D88</f>
        <v>45473</v>
      </c>
      <c r="E123" s="182">
        <f>+E88</f>
        <v>45291</v>
      </c>
      <c r="F123" s="200"/>
      <c r="G123" s="200"/>
      <c r="I123" s="178"/>
      <c r="J123" s="174"/>
    </row>
    <row r="124" spans="1:10" ht="16.5" customHeight="1" x14ac:dyDescent="0.3">
      <c r="A124" s="176"/>
      <c r="B124" s="298" t="s">
        <v>242</v>
      </c>
      <c r="C124" s="299"/>
      <c r="D124" s="304">
        <v>6500</v>
      </c>
      <c r="E124" s="304">
        <v>6500</v>
      </c>
      <c r="F124" s="200"/>
      <c r="G124" s="200"/>
      <c r="I124" s="178"/>
      <c r="J124" s="174"/>
    </row>
    <row r="125" spans="1:10" ht="16.5" customHeight="1" x14ac:dyDescent="0.3">
      <c r="A125" s="176"/>
      <c r="B125" s="298" t="s">
        <v>243</v>
      </c>
      <c r="C125" s="299"/>
      <c r="D125" s="304">
        <v>0</v>
      </c>
      <c r="E125" s="304">
        <v>0</v>
      </c>
      <c r="F125" s="200"/>
      <c r="G125" s="200"/>
      <c r="I125" s="178"/>
      <c r="J125" s="174"/>
    </row>
    <row r="126" spans="1:10" s="198" customFormat="1" x14ac:dyDescent="0.3">
      <c r="A126" s="190"/>
      <c r="B126" s="290" t="s">
        <v>232</v>
      </c>
      <c r="C126" s="291"/>
      <c r="D126" s="305">
        <f>SUM(D124:D125)</f>
        <v>6500</v>
      </c>
      <c r="E126" s="305">
        <f>SUM(E124:E125)</f>
        <v>6500</v>
      </c>
      <c r="F126" s="195"/>
      <c r="G126" s="195"/>
      <c r="I126" s="197"/>
    </row>
    <row r="127" spans="1:10" x14ac:dyDescent="0.3">
      <c r="A127" s="176"/>
      <c r="B127" s="303"/>
      <c r="C127" s="303"/>
      <c r="E127" s="280"/>
      <c r="F127" s="200"/>
      <c r="G127" s="200"/>
    </row>
    <row r="128" spans="1:10" s="240" customFormat="1" x14ac:dyDescent="0.3">
      <c r="A128" s="238"/>
      <c r="B128" s="179" t="s">
        <v>244</v>
      </c>
      <c r="C128" s="179"/>
      <c r="D128" s="239"/>
      <c r="E128" s="239"/>
      <c r="F128" s="200"/>
      <c r="G128" s="200"/>
      <c r="J128" s="241"/>
    </row>
    <row r="129" spans="1:10" x14ac:dyDescent="0.3">
      <c r="A129" s="176"/>
      <c r="B129" s="174" t="s">
        <v>236</v>
      </c>
      <c r="F129" s="200"/>
      <c r="G129" s="200"/>
    </row>
    <row r="130" spans="1:10" x14ac:dyDescent="0.3">
      <c r="A130" s="176"/>
      <c r="F130" s="200"/>
      <c r="G130" s="200"/>
    </row>
    <row r="131" spans="1:10" x14ac:dyDescent="0.3">
      <c r="A131" s="176"/>
      <c r="B131" s="353" t="s">
        <v>229</v>
      </c>
      <c r="C131" s="354"/>
      <c r="D131" s="182">
        <f>+D88</f>
        <v>45473</v>
      </c>
      <c r="E131" s="182">
        <f>+'Estado de Ingresos y Egresos'!G15</f>
        <v>45107</v>
      </c>
      <c r="F131" s="200"/>
      <c r="G131" s="200"/>
      <c r="I131" s="178"/>
      <c r="J131" s="174"/>
    </row>
    <row r="132" spans="1:10" ht="16.2" customHeight="1" x14ac:dyDescent="0.3">
      <c r="A132" s="176"/>
      <c r="B132" s="298" t="s">
        <v>245</v>
      </c>
      <c r="C132" s="299"/>
      <c r="D132" s="304">
        <v>3518.95</v>
      </c>
      <c r="E132" s="304">
        <v>1625.56</v>
      </c>
      <c r="F132" s="200"/>
      <c r="G132" s="200"/>
      <c r="I132" s="178"/>
      <c r="J132" s="174"/>
    </row>
    <row r="133" spans="1:10" s="198" customFormat="1" ht="16.2" customHeight="1" x14ac:dyDescent="0.3">
      <c r="A133" s="190"/>
      <c r="B133" s="290" t="s">
        <v>232</v>
      </c>
      <c r="C133" s="291"/>
      <c r="D133" s="305">
        <f>SUM(D132)</f>
        <v>3518.95</v>
      </c>
      <c r="E133" s="305">
        <f>SUM(E132)</f>
        <v>1625.56</v>
      </c>
      <c r="F133" s="195"/>
      <c r="G133" s="195"/>
      <c r="I133" s="197"/>
    </row>
    <row r="134" spans="1:10" x14ac:dyDescent="0.3">
      <c r="A134" s="176"/>
      <c r="B134" s="303"/>
      <c r="C134" s="303"/>
      <c r="E134" s="280"/>
      <c r="F134" s="200"/>
      <c r="G134" s="200"/>
    </row>
    <row r="135" spans="1:10" x14ac:dyDescent="0.3">
      <c r="A135" s="176"/>
      <c r="B135" s="179" t="s">
        <v>246</v>
      </c>
      <c r="C135" s="179"/>
      <c r="D135" s="239"/>
      <c r="E135" s="239"/>
      <c r="F135" s="200"/>
      <c r="G135" s="200"/>
      <c r="I135" s="178"/>
      <c r="J135" s="174"/>
    </row>
    <row r="136" spans="1:10" x14ac:dyDescent="0.3">
      <c r="A136" s="176"/>
      <c r="B136" s="174" t="s">
        <v>236</v>
      </c>
      <c r="F136" s="200"/>
      <c r="G136" s="200"/>
      <c r="I136" s="178"/>
      <c r="J136" s="174"/>
    </row>
    <row r="137" spans="1:10" x14ac:dyDescent="0.3">
      <c r="A137" s="176"/>
      <c r="F137" s="200"/>
      <c r="G137" s="200"/>
      <c r="I137" s="178"/>
      <c r="J137" s="174"/>
    </row>
    <row r="138" spans="1:10" x14ac:dyDescent="0.3">
      <c r="A138" s="176"/>
      <c r="B138" s="353" t="s">
        <v>229</v>
      </c>
      <c r="C138" s="354"/>
      <c r="D138" s="182">
        <f>+D88</f>
        <v>45473</v>
      </c>
      <c r="E138" s="182">
        <f>+'Estado de Ingresos y Egresos'!G15</f>
        <v>45107</v>
      </c>
      <c r="F138" s="200"/>
      <c r="G138" s="200"/>
      <c r="I138" s="178"/>
      <c r="J138" s="174"/>
    </row>
    <row r="139" spans="1:10" x14ac:dyDescent="0.3">
      <c r="A139" s="176"/>
      <c r="B139" s="298" t="s">
        <v>247</v>
      </c>
      <c r="C139" s="299"/>
      <c r="D139" s="306">
        <v>70.92</v>
      </c>
      <c r="E139" s="306">
        <v>43.680000000000007</v>
      </c>
      <c r="F139" s="200"/>
      <c r="G139" s="200"/>
      <c r="I139" s="178"/>
      <c r="J139" s="174"/>
    </row>
    <row r="140" spans="1:10" x14ac:dyDescent="0.3">
      <c r="A140" s="176"/>
      <c r="B140" s="298" t="s">
        <v>248</v>
      </c>
      <c r="C140" s="299"/>
      <c r="D140" s="306">
        <v>21.910000000004075</v>
      </c>
      <c r="E140" s="306">
        <v>0</v>
      </c>
      <c r="F140" s="200"/>
      <c r="G140" s="200"/>
      <c r="I140" s="178"/>
      <c r="J140" s="174"/>
    </row>
    <row r="141" spans="1:10" x14ac:dyDescent="0.3">
      <c r="A141" s="176"/>
      <c r="B141" s="298" t="s">
        <v>249</v>
      </c>
      <c r="C141" s="299"/>
      <c r="D141" s="306">
        <v>0</v>
      </c>
      <c r="E141" s="306">
        <v>0</v>
      </c>
      <c r="F141" s="200"/>
      <c r="G141" s="200"/>
      <c r="I141" s="178"/>
      <c r="J141" s="174"/>
    </row>
    <row r="142" spans="1:10" s="198" customFormat="1" x14ac:dyDescent="0.3">
      <c r="A142" s="190"/>
      <c r="B142" s="290" t="s">
        <v>232</v>
      </c>
      <c r="C142" s="291"/>
      <c r="D142" s="307">
        <f>+SUM(D139:D141)</f>
        <v>92.830000000004077</v>
      </c>
      <c r="E142" s="307">
        <f>+SUM(E139:E141)</f>
        <v>43.680000000000007</v>
      </c>
      <c r="F142" s="195"/>
      <c r="G142" s="195"/>
      <c r="I142" s="197"/>
    </row>
    <row r="143" spans="1:10" x14ac:dyDescent="0.3">
      <c r="A143" s="176"/>
      <c r="B143" s="296"/>
      <c r="C143" s="296"/>
      <c r="D143" s="308"/>
      <c r="E143" s="308"/>
      <c r="F143" s="200"/>
      <c r="G143" s="200"/>
      <c r="I143" s="178"/>
      <c r="J143" s="174"/>
    </row>
    <row r="144" spans="1:10" x14ac:dyDescent="0.3">
      <c r="A144" s="176"/>
      <c r="F144" s="237"/>
      <c r="G144" s="237"/>
    </row>
    <row r="145" spans="1:10" x14ac:dyDescent="0.3">
      <c r="A145" s="176"/>
      <c r="B145" s="179" t="s">
        <v>250</v>
      </c>
      <c r="C145" s="179"/>
    </row>
    <row r="146" spans="1:10" ht="36" customHeight="1" x14ac:dyDescent="0.3">
      <c r="A146" s="176"/>
      <c r="B146" s="355" t="s">
        <v>251</v>
      </c>
      <c r="C146" s="355"/>
      <c r="D146" s="355"/>
      <c r="E146" s="355"/>
      <c r="F146" s="355"/>
      <c r="G146" s="355"/>
      <c r="H146" s="355"/>
      <c r="I146" s="355"/>
      <c r="J146" s="355"/>
    </row>
    <row r="147" spans="1:10" x14ac:dyDescent="0.3">
      <c r="A147" s="176"/>
    </row>
    <row r="148" spans="1:10" x14ac:dyDescent="0.3">
      <c r="A148" s="176"/>
      <c r="B148" s="179" t="s">
        <v>252</v>
      </c>
      <c r="C148" s="179"/>
    </row>
    <row r="149" spans="1:10" x14ac:dyDescent="0.3">
      <c r="A149" s="176"/>
      <c r="B149" s="174" t="s">
        <v>253</v>
      </c>
    </row>
    <row r="150" spans="1:10" x14ac:dyDescent="0.3">
      <c r="A150" s="176"/>
    </row>
    <row r="151" spans="1:10" x14ac:dyDescent="0.3">
      <c r="A151" s="176"/>
      <c r="B151" s="179" t="s">
        <v>254</v>
      </c>
      <c r="C151" s="179"/>
    </row>
    <row r="152" spans="1:10" ht="15.6" customHeight="1" x14ac:dyDescent="0.3">
      <c r="A152" s="176"/>
      <c r="B152" s="356" t="s">
        <v>255</v>
      </c>
      <c r="C152" s="356"/>
      <c r="D152" s="356"/>
      <c r="E152" s="356"/>
      <c r="F152" s="356"/>
      <c r="G152" s="356"/>
      <c r="H152" s="356"/>
      <c r="I152" s="356"/>
    </row>
    <row r="153" spans="1:10" x14ac:dyDescent="0.3">
      <c r="A153" s="176"/>
      <c r="B153" s="163"/>
      <c r="C153" s="163"/>
      <c r="D153" s="163"/>
      <c r="E153" s="163"/>
      <c r="F153" s="163"/>
      <c r="G153" s="163"/>
      <c r="H153" s="163"/>
      <c r="I153" s="163"/>
    </row>
    <row r="154" spans="1:10" x14ac:dyDescent="0.3">
      <c r="A154" s="176"/>
      <c r="B154" s="179" t="s">
        <v>256</v>
      </c>
      <c r="C154" s="179"/>
      <c r="F154" s="174"/>
    </row>
    <row r="155" spans="1:10" ht="43.95" customHeight="1" x14ac:dyDescent="0.3">
      <c r="A155" s="176"/>
      <c r="B155" s="339" t="s">
        <v>257</v>
      </c>
      <c r="C155" s="339"/>
      <c r="D155" s="339"/>
      <c r="E155" s="339"/>
      <c r="F155" s="339"/>
      <c r="G155" s="339"/>
      <c r="H155" s="339"/>
      <c r="I155" s="339"/>
    </row>
    <row r="156" spans="1:10" x14ac:dyDescent="0.3">
      <c r="A156" s="176"/>
    </row>
    <row r="157" spans="1:10" x14ac:dyDescent="0.3">
      <c r="A157" s="176"/>
    </row>
    <row r="158" spans="1:10" x14ac:dyDescent="0.3">
      <c r="A158" s="176"/>
      <c r="B158" s="174" t="s">
        <v>62</v>
      </c>
    </row>
    <row r="159" spans="1:10" x14ac:dyDescent="0.3">
      <c r="A159" s="176"/>
    </row>
    <row r="160" spans="1:10" x14ac:dyDescent="0.3">
      <c r="A160" s="176"/>
    </row>
    <row r="161" spans="1:9" x14ac:dyDescent="0.3">
      <c r="A161" s="176"/>
    </row>
    <row r="162" spans="1:9" x14ac:dyDescent="0.3">
      <c r="A162" s="176"/>
    </row>
    <row r="163" spans="1:9" s="75" customFormat="1" x14ac:dyDescent="0.3">
      <c r="B163" s="117" t="str">
        <f>+'Activo Neto'!B49</f>
        <v>Luis Sartorio</v>
      </c>
      <c r="E163" s="117" t="str">
        <f>+'Activo Neto'!D49</f>
        <v>Dario Brugiati</v>
      </c>
      <c r="G163" s="144"/>
      <c r="I163" s="74" t="str">
        <f>+'Activo Neto'!F49</f>
        <v>Carlos Amaral</v>
      </c>
    </row>
    <row r="164" spans="1:9" s="27" customFormat="1" x14ac:dyDescent="0.3">
      <c r="B164" s="76" t="s">
        <v>261</v>
      </c>
      <c r="E164" s="76" t="s">
        <v>261</v>
      </c>
      <c r="G164" s="145"/>
      <c r="I164" s="76" t="s">
        <v>42</v>
      </c>
    </row>
  </sheetData>
  <mergeCells count="43">
    <mergeCell ref="E59:E60"/>
    <mergeCell ref="B14:C14"/>
    <mergeCell ref="B25:C25"/>
    <mergeCell ref="B51:C51"/>
    <mergeCell ref="B59:B60"/>
    <mergeCell ref="C59:D60"/>
    <mergeCell ref="Q59:Q60"/>
    <mergeCell ref="F59:F60"/>
    <mergeCell ref="G59:G60"/>
    <mergeCell ref="H59:H60"/>
    <mergeCell ref="I59:I60"/>
    <mergeCell ref="J59:J60"/>
    <mergeCell ref="K59:K60"/>
    <mergeCell ref="L59:L60"/>
    <mergeCell ref="M59:M60"/>
    <mergeCell ref="N59:N60"/>
    <mergeCell ref="O59:O60"/>
    <mergeCell ref="P59:P60"/>
    <mergeCell ref="B108:C108"/>
    <mergeCell ref="I73:I74"/>
    <mergeCell ref="J73:J74"/>
    <mergeCell ref="K73:K74"/>
    <mergeCell ref="L73:L74"/>
    <mergeCell ref="B73:B74"/>
    <mergeCell ref="C73:D74"/>
    <mergeCell ref="E73:E74"/>
    <mergeCell ref="F73:F74"/>
    <mergeCell ref="G73:G74"/>
    <mergeCell ref="H73:H74"/>
    <mergeCell ref="O73:O74"/>
    <mergeCell ref="P73:P74"/>
    <mergeCell ref="Q73:Q74"/>
    <mergeCell ref="B88:C88"/>
    <mergeCell ref="B98:C98"/>
    <mergeCell ref="M73:M74"/>
    <mergeCell ref="N73:N74"/>
    <mergeCell ref="B155:I155"/>
    <mergeCell ref="B116:C116"/>
    <mergeCell ref="B123:C123"/>
    <mergeCell ref="B131:C131"/>
    <mergeCell ref="B138:C138"/>
    <mergeCell ref="B146:J146"/>
    <mergeCell ref="B152:I152"/>
  </mergeCells>
  <hyperlinks>
    <hyperlink ref="E8" location="Índice!A1" display="Índice" xr:uid="{FC4D23BA-AEA8-40EC-9291-6A8B0ACBDD8C}"/>
  </hyperlinks>
  <pageMargins left="0.7" right="0.7" top="0.75" bottom="0.75" header="0.3" footer="0.3"/>
  <pageSetup paperSize="9" scale="5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0498456E5B9A41AD2C47B9412B3EE9" ma:contentTypeVersion="4" ma:contentTypeDescription="Crear nuevo documento." ma:contentTypeScope="" ma:versionID="96cd0ae0a780cdd4f84ee17ae4b25366">
  <xsd:schema xmlns:xsd="http://www.w3.org/2001/XMLSchema" xmlns:xs="http://www.w3.org/2001/XMLSchema" xmlns:p="http://schemas.microsoft.com/office/2006/metadata/properties" xmlns:ns2="79f7c163-1b25-41b2-931a-a9b8c287f4d5" targetNamespace="http://schemas.microsoft.com/office/2006/metadata/properties" ma:root="true" ma:fieldsID="7284b8cef672c4994ead4c12c5f46f63" ns2:_="">
    <xsd:import namespace="79f7c163-1b25-41b2-931a-a9b8c287f4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f7c163-1b25-41b2-931a-a9b8c287f4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2DC701-8127-49B9-A164-B4E7649D19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f7c163-1b25-41b2-931a-a9b8c287f4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1659A8D-E941-41B4-9838-25E7A113A91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Índice</vt:lpstr>
      <vt:lpstr>Activo Neto</vt:lpstr>
      <vt:lpstr>Estado de Ingresos y Egresos</vt:lpstr>
      <vt:lpstr>Flujos de Efectivo</vt:lpstr>
      <vt:lpstr>Variacion del Activo Neto</vt:lpstr>
      <vt:lpstr>Nota 1 a Nota 3.5</vt:lpstr>
      <vt:lpstr>Nota 3.6 a Nota 8</vt:lpstr>
      <vt:lpstr>'Activo Neto'!Área_de_impresión</vt:lpstr>
      <vt:lpstr>'Estado de Ingresos y Egresos'!Área_de_impresión</vt:lpstr>
      <vt:lpstr>'Flujos de Efectivo'!Área_de_impresión</vt:lpstr>
      <vt:lpstr>Índice!Área_de_impresión</vt:lpstr>
      <vt:lpstr>'Nota 1 a Nota 3.5'!Área_de_impresión</vt:lpstr>
      <vt:lpstr>'Nota 3.6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Nilda Benitez</dc:creator>
  <cp:lastModifiedBy>Maria Laura Irun de Santa Ana</cp:lastModifiedBy>
  <dcterms:created xsi:type="dcterms:W3CDTF">2024-07-30T14:39:07Z</dcterms:created>
  <dcterms:modified xsi:type="dcterms:W3CDTF">2024-08-06T00:45:47Z</dcterms:modified>
</cp:coreProperties>
</file>